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rehmS\APPDATA\LOCAL\TEMP\13\OSTEMP\0001544C\CACHE\04\05\FB\"/>
    </mc:Choice>
  </mc:AlternateContent>
  <xr:revisionPtr revIDLastSave="0" documentId="8_{C6936EBC-FC41-4C01-91C5-C09A6BD522C5}" xr6:coauthVersionLast="47" xr6:coauthVersionMax="47" xr10:uidLastSave="{00000000-0000-0000-0000-000000000000}"/>
  <bookViews>
    <workbookView xWindow="-120" yWindow="-120" windowWidth="22380" windowHeight="12750" tabRatio="855" firstSheet="2" activeTab="10" xr2:uid="{00000000-000D-0000-FFFF-FFFF00000000}"/>
  </bookViews>
  <sheets>
    <sheet name="Angebotsübersicht" sheetId="46" r:id="rId1"/>
    <sheet name="Zusatzleistungen" sheetId="115" r:id="rId2"/>
    <sheet name="SVS Unterhaltsreinigung" sheetId="13" r:id="rId3"/>
    <sheet name="SVS Grundreinigung" sheetId="65" r:id="rId4"/>
    <sheet name="Reinigungstage" sheetId="117" r:id="rId5"/>
    <sheet name="Leistungswerte" sheetId="63" r:id="rId6"/>
    <sheet name="Objekt (1)" sheetId="149" r:id="rId7"/>
    <sheet name="Objekt (2)" sheetId="150" r:id="rId8"/>
    <sheet name="Objekt (3)" sheetId="151" r:id="rId9"/>
    <sheet name="Objekt (4)" sheetId="152" r:id="rId10"/>
    <sheet name="Objekt (5)" sheetId="153" r:id="rId11"/>
  </sheets>
  <definedNames>
    <definedName name="_xlnm._FilterDatabase" localSheetId="0" hidden="1">Angebotsübersicht!$A$9:$I$21</definedName>
    <definedName name="_xlnm._FilterDatabase" localSheetId="5" hidden="1">Leistungswerte!$A$7:$K$68</definedName>
    <definedName name="_xlnm._FilterDatabase" localSheetId="6" hidden="1">'Objekt (1)'!$A$21:$Q$371</definedName>
    <definedName name="_xlnm._FilterDatabase" localSheetId="7" hidden="1">'Objekt (2)'!$A$21:$Q$48</definedName>
    <definedName name="_xlnm._FilterDatabase" localSheetId="8" hidden="1">'Objekt (3)'!$A$21:$Q$65</definedName>
    <definedName name="_xlnm._FilterDatabase" localSheetId="9" hidden="1">'Objekt (4)'!$A$21:$Q$50</definedName>
    <definedName name="_xlnm._FilterDatabase" localSheetId="10" hidden="1">'Objekt (5)'!$A$21:$Q$46</definedName>
    <definedName name="_xlnm._FilterDatabase" localSheetId="1" hidden="1">Zusatzleistungen!$A$9:$F$17</definedName>
    <definedName name="Bieter">Angebotsübersicht!$G$5</definedName>
    <definedName name="_xlnm.Print_Area" localSheetId="0">Angebotsübersicht!$A:$I</definedName>
    <definedName name="_xlnm.Print_Titles" localSheetId="6">'Objekt (1)'!$20:$22</definedName>
    <definedName name="_xlnm.Print_Titles" localSheetId="7">'Objekt (2)'!$20:$22</definedName>
    <definedName name="_xlnm.Print_Titles" localSheetId="8">'Objekt (3)'!$20:$22</definedName>
    <definedName name="_xlnm.Print_Titles" localSheetId="9">'Objekt (4)'!$20:$22</definedName>
    <definedName name="_xlnm.Print_Titles" localSheetId="10">'Objekt (5)'!$20:$22</definedName>
    <definedName name="RT_allgemein">Leistungswerte!$F$4</definedName>
    <definedName name="RT_Schule">Reinigungstage!$G$16</definedName>
    <definedName name="RT_Verwaltung">Reinigungstage!$G$33</definedName>
    <definedName name="SVS_GLR">Leistungswerte!$A$8</definedName>
    <definedName name="SVS_GR">'SVS Grundreinigung'!$D$62</definedName>
    <definedName name="SVS_UR">'SVS Unterhaltsreinigung'!$A$22</definedName>
    <definedName name="SVS_WC">#REF!</definedName>
    <definedName name="SVS_WC_365">#REF!</definedName>
    <definedName name="SVS_WC_BFT">#REF!</definedName>
    <definedName name="SVS_WC_SOFT">#REF!</definedName>
    <definedName name="Z_1DB0E2B9_27D2_4161_A4FD_749C32A3828C_.wvu.PrintArea" localSheetId="3" hidden="1">'SVS Grundreinigung'!#REF!</definedName>
    <definedName name="Z_1DB0E2B9_27D2_4161_A4FD_749C32A3828C_.wvu.PrintArea" localSheetId="2" hidden="1">'SVS Unterhaltsreinigung'!#REF!</definedName>
    <definedName name="Z_83319449_2EBD_4227_B919_282E3817D190_.wvu.PrintArea" localSheetId="3" hidden="1">'SVS Grundreinigung'!#REF!</definedName>
    <definedName name="Z_83319449_2EBD_4227_B919_282E3817D190_.wvu.PrintArea" localSheetId="2" hidden="1">'SVS Unterhaltsreinigung'!#REF!</definedName>
  </definedNames>
  <calcPr calcId="191028"/>
  <customWorkbookViews>
    <customWorkbookView name="Datenzeilen" guid="{1DB0E2B9-27D2-4161-A4FD-749C32A3828C}" maximized="1" windowWidth="1276" windowHeight="861" tabRatio="852" activeSheetId="1"/>
    <customWorkbookView name="Datenzellen2" guid="{83319449-2EBD-4227-B919-282E3817D190}" maximized="1" windowWidth="1276" windowHeight="861" tabRatio="852" activeSheetId="1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26" i="149" l="1"/>
  <c r="L326" i="149" s="1"/>
  <c r="J326" i="149"/>
  <c r="K326" i="149"/>
  <c r="I327" i="149"/>
  <c r="L327" i="149" s="1"/>
  <c r="J327" i="149"/>
  <c r="K327" i="149"/>
  <c r="I328" i="149"/>
  <c r="L328" i="149" s="1"/>
  <c r="J328" i="149"/>
  <c r="K328" i="149"/>
  <c r="I329" i="149"/>
  <c r="L329" i="149" s="1"/>
  <c r="J329" i="149"/>
  <c r="K329" i="149"/>
  <c r="I330" i="149"/>
  <c r="L330" i="149" s="1"/>
  <c r="J330" i="149"/>
  <c r="K330" i="149"/>
  <c r="I331" i="149"/>
  <c r="L331" i="149" s="1"/>
  <c r="J331" i="149"/>
  <c r="K331" i="149"/>
  <c r="M331" i="149"/>
  <c r="N331" i="149" s="1"/>
  <c r="I332" i="149"/>
  <c r="L332" i="149" s="1"/>
  <c r="J332" i="149"/>
  <c r="K332" i="149"/>
  <c r="M332" i="149"/>
  <c r="N332" i="149" s="1"/>
  <c r="I116" i="149"/>
  <c r="O331" i="149" l="1"/>
  <c r="O332" i="149"/>
  <c r="G334" i="149" l="1"/>
  <c r="E28" i="46" s="1"/>
  <c r="M325" i="149"/>
  <c r="K325" i="149"/>
  <c r="J325" i="149"/>
  <c r="I325" i="149"/>
  <c r="L325" i="149" s="1"/>
  <c r="M324" i="149"/>
  <c r="K324" i="149"/>
  <c r="J324" i="149"/>
  <c r="I324" i="149"/>
  <c r="L324" i="149" s="1"/>
  <c r="M323" i="149"/>
  <c r="N323" i="149" s="1"/>
  <c r="K323" i="149"/>
  <c r="J323" i="149"/>
  <c r="I323" i="149"/>
  <c r="L323" i="149" s="1"/>
  <c r="G54" i="153"/>
  <c r="G58" i="152"/>
  <c r="G73" i="151"/>
  <c r="G56" i="150"/>
  <c r="G313" i="149"/>
  <c r="O324" i="149" l="1"/>
  <c r="O325" i="149"/>
  <c r="N324" i="149"/>
  <c r="L334" i="149"/>
  <c r="H28" i="46" s="1"/>
  <c r="N325" i="149"/>
  <c r="O323" i="149"/>
  <c r="M24" i="151" l="1"/>
  <c r="N24" i="151" s="1"/>
  <c r="M25" i="151"/>
  <c r="N25" i="151" s="1"/>
  <c r="M26" i="151"/>
  <c r="N26" i="151" s="1"/>
  <c r="M27" i="151"/>
  <c r="M28" i="151"/>
  <c r="N28" i="151" s="1"/>
  <c r="M29" i="151"/>
  <c r="N29" i="151" s="1"/>
  <c r="M30" i="151"/>
  <c r="N30" i="151" s="1"/>
  <c r="M31" i="151"/>
  <c r="M32" i="151"/>
  <c r="N32" i="151" s="1"/>
  <c r="M33" i="151"/>
  <c r="N33" i="151" s="1"/>
  <c r="M34" i="151"/>
  <c r="N34" i="151" s="1"/>
  <c r="M35" i="151"/>
  <c r="M36" i="151"/>
  <c r="N36" i="151" s="1"/>
  <c r="M37" i="151"/>
  <c r="N37" i="151" s="1"/>
  <c r="M38" i="151"/>
  <c r="N38" i="151" s="1"/>
  <c r="M39" i="151"/>
  <c r="M40" i="151"/>
  <c r="N40" i="151" s="1"/>
  <c r="M41" i="151"/>
  <c r="N41" i="151" s="1"/>
  <c r="M42" i="151"/>
  <c r="N42" i="151" s="1"/>
  <c r="M43" i="151"/>
  <c r="M44" i="151"/>
  <c r="N44" i="151" s="1"/>
  <c r="M45" i="151"/>
  <c r="N45" i="151" s="1"/>
  <c r="M46" i="151"/>
  <c r="N46" i="151" s="1"/>
  <c r="M47" i="151"/>
  <c r="M48" i="151"/>
  <c r="N48" i="151" s="1"/>
  <c r="M49" i="151"/>
  <c r="N49" i="151" s="1"/>
  <c r="M50" i="151"/>
  <c r="N50" i="151" s="1"/>
  <c r="M51" i="151"/>
  <c r="M52" i="151"/>
  <c r="N52" i="151" s="1"/>
  <c r="M53" i="151"/>
  <c r="N53" i="151" s="1"/>
  <c r="M54" i="151"/>
  <c r="N54" i="151" s="1"/>
  <c r="M55" i="151"/>
  <c r="M56" i="151"/>
  <c r="N56" i="151" s="1"/>
  <c r="M57" i="151"/>
  <c r="N57" i="151" s="1"/>
  <c r="M58" i="151"/>
  <c r="N58" i="151" s="1"/>
  <c r="M59" i="151"/>
  <c r="M60" i="151"/>
  <c r="N60" i="151" s="1"/>
  <c r="M61" i="151"/>
  <c r="N61" i="151" s="1"/>
  <c r="M62" i="151"/>
  <c r="N62" i="151" s="1"/>
  <c r="M63" i="151"/>
  <c r="N63" i="151" s="1"/>
  <c r="M64" i="151"/>
  <c r="N64" i="151" s="1"/>
  <c r="M65" i="151"/>
  <c r="N65" i="151" s="1"/>
  <c r="M23" i="151"/>
  <c r="N43" i="151" l="1"/>
  <c r="N35" i="151"/>
  <c r="N31" i="151"/>
  <c r="N47" i="151"/>
  <c r="N55" i="151"/>
  <c r="N39" i="151"/>
  <c r="N27" i="151"/>
  <c r="N59" i="151"/>
  <c r="N51" i="151"/>
  <c r="N23" i="151"/>
  <c r="M328" i="149"/>
  <c r="N328" i="149" l="1"/>
  <c r="O328" i="149"/>
  <c r="M326" i="149"/>
  <c r="N326" i="149" s="1"/>
  <c r="M327" i="149"/>
  <c r="O326" i="149" l="1"/>
  <c r="O327" i="149"/>
  <c r="N327" i="149"/>
  <c r="M330" i="149" l="1"/>
  <c r="M329" i="149"/>
  <c r="J6" i="63"/>
  <c r="I6" i="63"/>
  <c r="H6" i="63"/>
  <c r="G6" i="63"/>
  <c r="F6" i="63"/>
  <c r="N329" i="149" l="1"/>
  <c r="O329" i="149"/>
  <c r="N330" i="149"/>
  <c r="O330" i="149"/>
  <c r="O334" i="149" l="1"/>
  <c r="G28" i="46" s="1"/>
  <c r="M334" i="149" l="1"/>
  <c r="I28" i="46" s="1"/>
  <c r="I219" i="149" l="1"/>
  <c r="J219" i="149"/>
  <c r="K219" i="149"/>
  <c r="M219" i="149"/>
  <c r="N219" i="149" s="1"/>
  <c r="I220" i="149"/>
  <c r="J220" i="149"/>
  <c r="K220" i="149"/>
  <c r="M220" i="149"/>
  <c r="I221" i="149"/>
  <c r="J221" i="149"/>
  <c r="K221" i="149"/>
  <c r="M221" i="149"/>
  <c r="I222" i="149"/>
  <c r="J222" i="149"/>
  <c r="K222" i="149"/>
  <c r="M222" i="149"/>
  <c r="N222" i="149" s="1"/>
  <c r="I223" i="149"/>
  <c r="J223" i="149"/>
  <c r="K223" i="149"/>
  <c r="M223" i="149"/>
  <c r="N223" i="149" s="1"/>
  <c r="I224" i="149"/>
  <c r="J224" i="149"/>
  <c r="K224" i="149"/>
  <c r="M224" i="149"/>
  <c r="I225" i="149"/>
  <c r="J225" i="149"/>
  <c r="K225" i="149"/>
  <c r="M225" i="149"/>
  <c r="I226" i="149"/>
  <c r="J226" i="149"/>
  <c r="K226" i="149"/>
  <c r="M226" i="149"/>
  <c r="I227" i="149"/>
  <c r="J227" i="149"/>
  <c r="K227" i="149"/>
  <c r="M227" i="149"/>
  <c r="I228" i="149"/>
  <c r="J228" i="149"/>
  <c r="K228" i="149"/>
  <c r="M228" i="149"/>
  <c r="N228" i="149" s="1"/>
  <c r="I229" i="149"/>
  <c r="J229" i="149"/>
  <c r="K229" i="149"/>
  <c r="M229" i="149"/>
  <c r="N229" i="149" s="1"/>
  <c r="I230" i="149"/>
  <c r="J230" i="149"/>
  <c r="K230" i="149"/>
  <c r="M230" i="149"/>
  <c r="I231" i="149"/>
  <c r="J231" i="149"/>
  <c r="K231" i="149"/>
  <c r="M231" i="149"/>
  <c r="N231" i="149" s="1"/>
  <c r="I232" i="149"/>
  <c r="J232" i="149"/>
  <c r="K232" i="149"/>
  <c r="M232" i="149"/>
  <c r="I233" i="149"/>
  <c r="J233" i="149"/>
  <c r="K233" i="149"/>
  <c r="M233" i="149"/>
  <c r="N233" i="149" s="1"/>
  <c r="I234" i="149"/>
  <c r="J234" i="149"/>
  <c r="K234" i="149"/>
  <c r="M234" i="149"/>
  <c r="N234" i="149" s="1"/>
  <c r="I235" i="149"/>
  <c r="J235" i="149"/>
  <c r="K235" i="149"/>
  <c r="M235" i="149"/>
  <c r="N235" i="149" s="1"/>
  <c r="I236" i="149"/>
  <c r="J236" i="149"/>
  <c r="K236" i="149"/>
  <c r="M236" i="149"/>
  <c r="N236" i="149" s="1"/>
  <c r="I237" i="149"/>
  <c r="J237" i="149"/>
  <c r="K237" i="149"/>
  <c r="M237" i="149"/>
  <c r="N237" i="149" s="1"/>
  <c r="I238" i="149"/>
  <c r="J238" i="149"/>
  <c r="K238" i="149"/>
  <c r="M238" i="149"/>
  <c r="N238" i="149" s="1"/>
  <c r="I239" i="149"/>
  <c r="J239" i="149"/>
  <c r="K239" i="149"/>
  <c r="M239" i="149"/>
  <c r="I240" i="149"/>
  <c r="J240" i="149"/>
  <c r="K240" i="149"/>
  <c r="M240" i="149"/>
  <c r="I241" i="149"/>
  <c r="J241" i="149"/>
  <c r="K241" i="149"/>
  <c r="M241" i="149"/>
  <c r="I242" i="149"/>
  <c r="J242" i="149"/>
  <c r="K242" i="149"/>
  <c r="M242" i="149"/>
  <c r="N242" i="149" s="1"/>
  <c r="I243" i="149"/>
  <c r="J243" i="149"/>
  <c r="K243" i="149"/>
  <c r="M243" i="149"/>
  <c r="N243" i="149" s="1"/>
  <c r="I244" i="149"/>
  <c r="J244" i="149"/>
  <c r="K244" i="149"/>
  <c r="M244" i="149"/>
  <c r="I245" i="149"/>
  <c r="J245" i="149"/>
  <c r="K245" i="149"/>
  <c r="M245" i="149"/>
  <c r="I246" i="149"/>
  <c r="J246" i="149"/>
  <c r="K246" i="149"/>
  <c r="M246" i="149"/>
  <c r="N246" i="149" s="1"/>
  <c r="I247" i="149"/>
  <c r="J247" i="149"/>
  <c r="K247" i="149"/>
  <c r="M247" i="149"/>
  <c r="I248" i="149"/>
  <c r="J248" i="149"/>
  <c r="K248" i="149"/>
  <c r="M248" i="149"/>
  <c r="N248" i="149" s="1"/>
  <c r="I249" i="149"/>
  <c r="J249" i="149"/>
  <c r="K249" i="149"/>
  <c r="M249" i="149"/>
  <c r="N249" i="149" s="1"/>
  <c r="K54" i="153"/>
  <c r="J54" i="153"/>
  <c r="I54" i="153"/>
  <c r="K58" i="152"/>
  <c r="J58" i="152"/>
  <c r="I58" i="152"/>
  <c r="I25" i="153"/>
  <c r="J25" i="153"/>
  <c r="K25" i="153"/>
  <c r="I26" i="153"/>
  <c r="J26" i="153"/>
  <c r="K26" i="153"/>
  <c r="I27" i="153"/>
  <c r="J27" i="153"/>
  <c r="K27" i="153"/>
  <c r="I28" i="153"/>
  <c r="J28" i="153"/>
  <c r="K28" i="153"/>
  <c r="I29" i="153"/>
  <c r="J29" i="153"/>
  <c r="K29" i="153"/>
  <c r="I30" i="153"/>
  <c r="J30" i="153"/>
  <c r="K30" i="153"/>
  <c r="I31" i="153"/>
  <c r="J31" i="153"/>
  <c r="K31" i="153"/>
  <c r="I32" i="153"/>
  <c r="J32" i="153"/>
  <c r="K32" i="153"/>
  <c r="I33" i="153"/>
  <c r="J33" i="153"/>
  <c r="K33" i="153"/>
  <c r="I34" i="153"/>
  <c r="J34" i="153"/>
  <c r="K34" i="153"/>
  <c r="I35" i="153"/>
  <c r="J35" i="153"/>
  <c r="K35" i="153"/>
  <c r="I36" i="153"/>
  <c r="J36" i="153"/>
  <c r="K36" i="153"/>
  <c r="I37" i="153"/>
  <c r="J37" i="153"/>
  <c r="K37" i="153"/>
  <c r="I38" i="153"/>
  <c r="J38" i="153"/>
  <c r="K38" i="153"/>
  <c r="I39" i="153"/>
  <c r="J39" i="153"/>
  <c r="K39" i="153"/>
  <c r="I40" i="153"/>
  <c r="J40" i="153"/>
  <c r="K40" i="153"/>
  <c r="I41" i="153"/>
  <c r="J41" i="153"/>
  <c r="K41" i="153"/>
  <c r="I42" i="153"/>
  <c r="J42" i="153"/>
  <c r="K42" i="153"/>
  <c r="I43" i="153"/>
  <c r="J43" i="153"/>
  <c r="K43" i="153"/>
  <c r="I44" i="153"/>
  <c r="J44" i="153"/>
  <c r="K44" i="153"/>
  <c r="I45" i="153"/>
  <c r="J45" i="153"/>
  <c r="K45" i="153"/>
  <c r="I46" i="153"/>
  <c r="J46" i="153"/>
  <c r="K46" i="153"/>
  <c r="I25" i="152"/>
  <c r="J25" i="152"/>
  <c r="K25" i="152"/>
  <c r="I26" i="152"/>
  <c r="J26" i="152"/>
  <c r="K26" i="152"/>
  <c r="I27" i="152"/>
  <c r="J27" i="152"/>
  <c r="K27" i="152"/>
  <c r="I28" i="152"/>
  <c r="J28" i="152"/>
  <c r="K28" i="152"/>
  <c r="I29" i="152"/>
  <c r="J29" i="152"/>
  <c r="K29" i="152"/>
  <c r="I30" i="152"/>
  <c r="J30" i="152"/>
  <c r="K30" i="152"/>
  <c r="I31" i="152"/>
  <c r="J31" i="152"/>
  <c r="K31" i="152"/>
  <c r="I32" i="152"/>
  <c r="J32" i="152"/>
  <c r="K32" i="152"/>
  <c r="I33" i="152"/>
  <c r="J33" i="152"/>
  <c r="K33" i="152"/>
  <c r="I34" i="152"/>
  <c r="J34" i="152"/>
  <c r="K34" i="152"/>
  <c r="I35" i="152"/>
  <c r="J35" i="152"/>
  <c r="K35" i="152"/>
  <c r="I36" i="152"/>
  <c r="J36" i="152"/>
  <c r="K36" i="152"/>
  <c r="I37" i="152"/>
  <c r="J37" i="152"/>
  <c r="K37" i="152"/>
  <c r="I38" i="152"/>
  <c r="J38" i="152"/>
  <c r="K38" i="152"/>
  <c r="I39" i="152"/>
  <c r="J39" i="152"/>
  <c r="K39" i="152"/>
  <c r="I40" i="152"/>
  <c r="J40" i="152"/>
  <c r="K40" i="152"/>
  <c r="I41" i="152"/>
  <c r="J41" i="152"/>
  <c r="K41" i="152"/>
  <c r="I42" i="152"/>
  <c r="J42" i="152"/>
  <c r="K42" i="152"/>
  <c r="I43" i="152"/>
  <c r="J43" i="152"/>
  <c r="K43" i="152"/>
  <c r="I44" i="152"/>
  <c r="J44" i="152"/>
  <c r="K44" i="152"/>
  <c r="I45" i="152"/>
  <c r="J45" i="152"/>
  <c r="K45" i="152"/>
  <c r="I46" i="152"/>
  <c r="J46" i="152"/>
  <c r="K46" i="152"/>
  <c r="I47" i="152"/>
  <c r="J47" i="152"/>
  <c r="K47" i="152"/>
  <c r="I48" i="152"/>
  <c r="J48" i="152"/>
  <c r="K48" i="152"/>
  <c r="I49" i="152"/>
  <c r="J49" i="152"/>
  <c r="K49" i="152"/>
  <c r="I50" i="152"/>
  <c r="J50" i="152"/>
  <c r="K50" i="152"/>
  <c r="K24" i="153"/>
  <c r="J24" i="153"/>
  <c r="I24" i="153"/>
  <c r="K23" i="153"/>
  <c r="J23" i="153"/>
  <c r="I23" i="153"/>
  <c r="K24" i="152"/>
  <c r="J24" i="152"/>
  <c r="I24" i="152"/>
  <c r="K23" i="152"/>
  <c r="J23" i="152"/>
  <c r="I23" i="152"/>
  <c r="K73" i="151"/>
  <c r="J73" i="151"/>
  <c r="I73" i="151"/>
  <c r="K56" i="150"/>
  <c r="J56" i="150"/>
  <c r="I56" i="150"/>
  <c r="I26" i="151"/>
  <c r="J26" i="151"/>
  <c r="K26" i="151"/>
  <c r="I27" i="151"/>
  <c r="J27" i="151"/>
  <c r="K27" i="151"/>
  <c r="I28" i="151"/>
  <c r="J28" i="151"/>
  <c r="K28" i="151"/>
  <c r="I29" i="151"/>
  <c r="J29" i="151"/>
  <c r="K29" i="151"/>
  <c r="I30" i="151"/>
  <c r="J30" i="151"/>
  <c r="K30" i="151"/>
  <c r="I31" i="151"/>
  <c r="J31" i="151"/>
  <c r="K31" i="151"/>
  <c r="I32" i="151"/>
  <c r="J32" i="151"/>
  <c r="K32" i="151"/>
  <c r="I33" i="151"/>
  <c r="J33" i="151"/>
  <c r="K33" i="151"/>
  <c r="I34" i="151"/>
  <c r="J34" i="151"/>
  <c r="K34" i="151"/>
  <c r="I35" i="151"/>
  <c r="J35" i="151"/>
  <c r="K35" i="151"/>
  <c r="I36" i="151"/>
  <c r="J36" i="151"/>
  <c r="K36" i="151"/>
  <c r="I37" i="151"/>
  <c r="J37" i="151"/>
  <c r="K37" i="151"/>
  <c r="I38" i="151"/>
  <c r="J38" i="151"/>
  <c r="K38" i="151"/>
  <c r="I39" i="151"/>
  <c r="J39" i="151"/>
  <c r="K39" i="151"/>
  <c r="I40" i="151"/>
  <c r="J40" i="151"/>
  <c r="K40" i="151"/>
  <c r="I41" i="151"/>
  <c r="J41" i="151"/>
  <c r="K41" i="151"/>
  <c r="I42" i="151"/>
  <c r="J42" i="151"/>
  <c r="K42" i="151"/>
  <c r="I43" i="151"/>
  <c r="J43" i="151"/>
  <c r="K43" i="151"/>
  <c r="I44" i="151"/>
  <c r="J44" i="151"/>
  <c r="K44" i="151"/>
  <c r="I45" i="151"/>
  <c r="J45" i="151"/>
  <c r="K45" i="151"/>
  <c r="I46" i="151"/>
  <c r="J46" i="151"/>
  <c r="K46" i="151"/>
  <c r="I47" i="151"/>
  <c r="J47" i="151"/>
  <c r="K47" i="151"/>
  <c r="I48" i="151"/>
  <c r="J48" i="151"/>
  <c r="K48" i="151"/>
  <c r="I49" i="151"/>
  <c r="J49" i="151"/>
  <c r="K49" i="151"/>
  <c r="I50" i="151"/>
  <c r="J50" i="151"/>
  <c r="K50" i="151"/>
  <c r="I51" i="151"/>
  <c r="J51" i="151"/>
  <c r="K51" i="151"/>
  <c r="I52" i="151"/>
  <c r="J52" i="151"/>
  <c r="K52" i="151"/>
  <c r="I53" i="151"/>
  <c r="J53" i="151"/>
  <c r="K53" i="151"/>
  <c r="I54" i="151"/>
  <c r="J54" i="151"/>
  <c r="K54" i="151"/>
  <c r="I55" i="151"/>
  <c r="J55" i="151"/>
  <c r="K55" i="151"/>
  <c r="I56" i="151"/>
  <c r="J56" i="151"/>
  <c r="K56" i="151"/>
  <c r="I57" i="151"/>
  <c r="J57" i="151"/>
  <c r="K57" i="151"/>
  <c r="I58" i="151"/>
  <c r="J58" i="151"/>
  <c r="K58" i="151"/>
  <c r="I59" i="151"/>
  <c r="J59" i="151"/>
  <c r="K59" i="151"/>
  <c r="I60" i="151"/>
  <c r="J60" i="151"/>
  <c r="K60" i="151"/>
  <c r="I61" i="151"/>
  <c r="J61" i="151"/>
  <c r="K61" i="151"/>
  <c r="I62" i="151"/>
  <c r="J62" i="151"/>
  <c r="K62" i="151"/>
  <c r="I63" i="151"/>
  <c r="J63" i="151"/>
  <c r="K63" i="151"/>
  <c r="I64" i="151"/>
  <c r="J64" i="151"/>
  <c r="K64" i="151"/>
  <c r="I65" i="151"/>
  <c r="J65" i="151"/>
  <c r="K65" i="151"/>
  <c r="K25" i="151"/>
  <c r="J25" i="151"/>
  <c r="I25" i="151"/>
  <c r="K24" i="151"/>
  <c r="J24" i="151"/>
  <c r="I24" i="151"/>
  <c r="K23" i="151"/>
  <c r="J23" i="151"/>
  <c r="I23" i="151"/>
  <c r="I26" i="150"/>
  <c r="J26" i="150"/>
  <c r="K26" i="150"/>
  <c r="I27" i="150"/>
  <c r="J27" i="150"/>
  <c r="K27" i="150"/>
  <c r="I28" i="150"/>
  <c r="J28" i="150"/>
  <c r="K28" i="150"/>
  <c r="I29" i="150"/>
  <c r="J29" i="150"/>
  <c r="K29" i="150"/>
  <c r="I30" i="150"/>
  <c r="J30" i="150"/>
  <c r="K30" i="150"/>
  <c r="I31" i="150"/>
  <c r="J31" i="150"/>
  <c r="K31" i="150"/>
  <c r="I32" i="150"/>
  <c r="J32" i="150"/>
  <c r="K32" i="150"/>
  <c r="I33" i="150"/>
  <c r="J33" i="150"/>
  <c r="K33" i="150"/>
  <c r="I34" i="150"/>
  <c r="J34" i="150"/>
  <c r="K34" i="150"/>
  <c r="I35" i="150"/>
  <c r="J35" i="150"/>
  <c r="K35" i="150"/>
  <c r="I36" i="150"/>
  <c r="J36" i="150"/>
  <c r="K36" i="150"/>
  <c r="I37" i="150"/>
  <c r="J37" i="150"/>
  <c r="K37" i="150"/>
  <c r="I38" i="150"/>
  <c r="J38" i="150"/>
  <c r="K38" i="150"/>
  <c r="I39" i="150"/>
  <c r="J39" i="150"/>
  <c r="K39" i="150"/>
  <c r="I40" i="150"/>
  <c r="J40" i="150"/>
  <c r="K40" i="150"/>
  <c r="I41" i="150"/>
  <c r="J41" i="150"/>
  <c r="K41" i="150"/>
  <c r="I42" i="150"/>
  <c r="J42" i="150"/>
  <c r="K42" i="150"/>
  <c r="I43" i="150"/>
  <c r="J43" i="150"/>
  <c r="K43" i="150"/>
  <c r="I44" i="150"/>
  <c r="J44" i="150"/>
  <c r="K44" i="150"/>
  <c r="I45" i="150"/>
  <c r="J45" i="150"/>
  <c r="K45" i="150"/>
  <c r="I46" i="150"/>
  <c r="J46" i="150"/>
  <c r="K46" i="150"/>
  <c r="I47" i="150"/>
  <c r="J47" i="150"/>
  <c r="K47" i="150"/>
  <c r="I48" i="150"/>
  <c r="J48" i="150"/>
  <c r="K48" i="150"/>
  <c r="K25" i="150"/>
  <c r="J25" i="150"/>
  <c r="I25" i="150"/>
  <c r="K24" i="150"/>
  <c r="J24" i="150"/>
  <c r="I24" i="150"/>
  <c r="K23" i="150"/>
  <c r="J23" i="150"/>
  <c r="I23" i="150"/>
  <c r="K313" i="149"/>
  <c r="J313" i="149"/>
  <c r="I313" i="149"/>
  <c r="I24" i="149"/>
  <c r="J24" i="149"/>
  <c r="K24" i="149"/>
  <c r="M24" i="149"/>
  <c r="I25" i="149"/>
  <c r="J25" i="149"/>
  <c r="K25" i="149"/>
  <c r="M25" i="149"/>
  <c r="N25" i="149" s="1"/>
  <c r="I26" i="149"/>
  <c r="J26" i="149"/>
  <c r="K26" i="149"/>
  <c r="M26" i="149"/>
  <c r="I27" i="149"/>
  <c r="J27" i="149"/>
  <c r="K27" i="149"/>
  <c r="M27" i="149"/>
  <c r="N27" i="149" s="1"/>
  <c r="I28" i="149"/>
  <c r="J28" i="149"/>
  <c r="K28" i="149"/>
  <c r="M28" i="149"/>
  <c r="I29" i="149"/>
  <c r="J29" i="149"/>
  <c r="K29" i="149"/>
  <c r="M29" i="149"/>
  <c r="I30" i="149"/>
  <c r="J30" i="149"/>
  <c r="K30" i="149"/>
  <c r="M30" i="149"/>
  <c r="I31" i="149"/>
  <c r="J31" i="149"/>
  <c r="K31" i="149"/>
  <c r="M31" i="149"/>
  <c r="N31" i="149" s="1"/>
  <c r="I32" i="149"/>
  <c r="J32" i="149"/>
  <c r="K32" i="149"/>
  <c r="M32" i="149"/>
  <c r="N32" i="149" s="1"/>
  <c r="I33" i="149"/>
  <c r="J33" i="149"/>
  <c r="K33" i="149"/>
  <c r="M33" i="149"/>
  <c r="I34" i="149"/>
  <c r="J34" i="149"/>
  <c r="K34" i="149"/>
  <c r="M34" i="149"/>
  <c r="I35" i="149"/>
  <c r="J35" i="149"/>
  <c r="K35" i="149"/>
  <c r="M35" i="149"/>
  <c r="I36" i="149"/>
  <c r="J36" i="149"/>
  <c r="K36" i="149"/>
  <c r="M36" i="149"/>
  <c r="I37" i="149"/>
  <c r="J37" i="149"/>
  <c r="K37" i="149"/>
  <c r="M37" i="149"/>
  <c r="I38" i="149"/>
  <c r="J38" i="149"/>
  <c r="K38" i="149"/>
  <c r="M38" i="149"/>
  <c r="I39" i="149"/>
  <c r="J39" i="149"/>
  <c r="K39" i="149"/>
  <c r="M39" i="149"/>
  <c r="I40" i="149"/>
  <c r="J40" i="149"/>
  <c r="K40" i="149"/>
  <c r="M40" i="149"/>
  <c r="I41" i="149"/>
  <c r="J41" i="149"/>
  <c r="K41" i="149"/>
  <c r="M41" i="149"/>
  <c r="N41" i="149" s="1"/>
  <c r="I42" i="149"/>
  <c r="J42" i="149"/>
  <c r="K42" i="149"/>
  <c r="M42" i="149"/>
  <c r="I43" i="149"/>
  <c r="J43" i="149"/>
  <c r="K43" i="149"/>
  <c r="M43" i="149"/>
  <c r="N43" i="149" s="1"/>
  <c r="I44" i="149"/>
  <c r="J44" i="149"/>
  <c r="K44" i="149"/>
  <c r="M44" i="149"/>
  <c r="N44" i="149" s="1"/>
  <c r="I45" i="149"/>
  <c r="J45" i="149"/>
  <c r="K45" i="149"/>
  <c r="M45" i="149"/>
  <c r="N45" i="149" s="1"/>
  <c r="I46" i="149"/>
  <c r="J46" i="149"/>
  <c r="K46" i="149"/>
  <c r="M46" i="149"/>
  <c r="I47" i="149"/>
  <c r="J47" i="149"/>
  <c r="K47" i="149"/>
  <c r="M47" i="149"/>
  <c r="I48" i="149"/>
  <c r="J48" i="149"/>
  <c r="K48" i="149"/>
  <c r="M48" i="149"/>
  <c r="N48" i="149" s="1"/>
  <c r="I49" i="149"/>
  <c r="J49" i="149"/>
  <c r="K49" i="149"/>
  <c r="M49" i="149"/>
  <c r="N49" i="149" s="1"/>
  <c r="I50" i="149"/>
  <c r="J50" i="149"/>
  <c r="K50" i="149"/>
  <c r="M50" i="149"/>
  <c r="N50" i="149" s="1"/>
  <c r="I51" i="149"/>
  <c r="J51" i="149"/>
  <c r="K51" i="149"/>
  <c r="M51" i="149"/>
  <c r="N51" i="149" s="1"/>
  <c r="I52" i="149"/>
  <c r="J52" i="149"/>
  <c r="K52" i="149"/>
  <c r="M52" i="149"/>
  <c r="I53" i="149"/>
  <c r="J53" i="149"/>
  <c r="K53" i="149"/>
  <c r="M53" i="149"/>
  <c r="N53" i="149" s="1"/>
  <c r="I54" i="149"/>
  <c r="J54" i="149"/>
  <c r="K54" i="149"/>
  <c r="M54" i="149"/>
  <c r="I55" i="149"/>
  <c r="J55" i="149"/>
  <c r="K55" i="149"/>
  <c r="M55" i="149"/>
  <c r="N55" i="149" s="1"/>
  <c r="I56" i="149"/>
  <c r="J56" i="149"/>
  <c r="K56" i="149"/>
  <c r="M56" i="149"/>
  <c r="I57" i="149"/>
  <c r="J57" i="149"/>
  <c r="K57" i="149"/>
  <c r="M57" i="149"/>
  <c r="I58" i="149"/>
  <c r="J58" i="149"/>
  <c r="K58" i="149"/>
  <c r="M58" i="149"/>
  <c r="N58" i="149" s="1"/>
  <c r="I59" i="149"/>
  <c r="J59" i="149"/>
  <c r="K59" i="149"/>
  <c r="M59" i="149"/>
  <c r="N59" i="149" s="1"/>
  <c r="I60" i="149"/>
  <c r="J60" i="149"/>
  <c r="K60" i="149"/>
  <c r="M60" i="149"/>
  <c r="N60" i="149" s="1"/>
  <c r="I61" i="149"/>
  <c r="J61" i="149"/>
  <c r="K61" i="149"/>
  <c r="M61" i="149"/>
  <c r="N61" i="149" s="1"/>
  <c r="I62" i="149"/>
  <c r="J62" i="149"/>
  <c r="K62" i="149"/>
  <c r="M62" i="149"/>
  <c r="I63" i="149"/>
  <c r="J63" i="149"/>
  <c r="K63" i="149"/>
  <c r="M63" i="149"/>
  <c r="N63" i="149" s="1"/>
  <c r="I64" i="149"/>
  <c r="J64" i="149"/>
  <c r="K64" i="149"/>
  <c r="M64" i="149"/>
  <c r="N64" i="149" s="1"/>
  <c r="I65" i="149"/>
  <c r="J65" i="149"/>
  <c r="K65" i="149"/>
  <c r="M65" i="149"/>
  <c r="N65" i="149" s="1"/>
  <c r="I66" i="149"/>
  <c r="J66" i="149"/>
  <c r="K66" i="149"/>
  <c r="M66" i="149"/>
  <c r="I67" i="149"/>
  <c r="J67" i="149"/>
  <c r="K67" i="149"/>
  <c r="M67" i="149"/>
  <c r="N67" i="149" s="1"/>
  <c r="I68" i="149"/>
  <c r="J68" i="149"/>
  <c r="K68" i="149"/>
  <c r="M68" i="149"/>
  <c r="N68" i="149" s="1"/>
  <c r="I69" i="149"/>
  <c r="J69" i="149"/>
  <c r="K69" i="149"/>
  <c r="M69" i="149"/>
  <c r="I70" i="149"/>
  <c r="J70" i="149"/>
  <c r="K70" i="149"/>
  <c r="M70" i="149"/>
  <c r="I71" i="149"/>
  <c r="J71" i="149"/>
  <c r="K71" i="149"/>
  <c r="M71" i="149"/>
  <c r="I72" i="149"/>
  <c r="J72" i="149"/>
  <c r="K72" i="149"/>
  <c r="M72" i="149"/>
  <c r="I73" i="149"/>
  <c r="J73" i="149"/>
  <c r="K73" i="149"/>
  <c r="M73" i="149"/>
  <c r="N73" i="149" s="1"/>
  <c r="I74" i="149"/>
  <c r="J74" i="149"/>
  <c r="K74" i="149"/>
  <c r="M74" i="149"/>
  <c r="I75" i="149"/>
  <c r="J75" i="149"/>
  <c r="K75" i="149"/>
  <c r="M75" i="149"/>
  <c r="I76" i="149"/>
  <c r="J76" i="149"/>
  <c r="K76" i="149"/>
  <c r="M76" i="149"/>
  <c r="N76" i="149" s="1"/>
  <c r="I77" i="149"/>
  <c r="J77" i="149"/>
  <c r="K77" i="149"/>
  <c r="M77" i="149"/>
  <c r="I78" i="149"/>
  <c r="J78" i="149"/>
  <c r="K78" i="149"/>
  <c r="M78" i="149"/>
  <c r="N78" i="149" s="1"/>
  <c r="I79" i="149"/>
  <c r="J79" i="149"/>
  <c r="K79" i="149"/>
  <c r="M79" i="149"/>
  <c r="N79" i="149" s="1"/>
  <c r="I80" i="149"/>
  <c r="J80" i="149"/>
  <c r="K80" i="149"/>
  <c r="M80" i="149"/>
  <c r="N80" i="149" s="1"/>
  <c r="I81" i="149"/>
  <c r="J81" i="149"/>
  <c r="K81" i="149"/>
  <c r="M81" i="149"/>
  <c r="I82" i="149"/>
  <c r="J82" i="149"/>
  <c r="K82" i="149"/>
  <c r="M82" i="149"/>
  <c r="I83" i="149"/>
  <c r="J83" i="149"/>
  <c r="K83" i="149"/>
  <c r="M83" i="149"/>
  <c r="N83" i="149" s="1"/>
  <c r="I84" i="149"/>
  <c r="J84" i="149"/>
  <c r="K84" i="149"/>
  <c r="M84" i="149"/>
  <c r="N84" i="149" s="1"/>
  <c r="I85" i="149"/>
  <c r="J85" i="149"/>
  <c r="K85" i="149"/>
  <c r="M85" i="149"/>
  <c r="N85" i="149" s="1"/>
  <c r="I86" i="149"/>
  <c r="J86" i="149"/>
  <c r="K86" i="149"/>
  <c r="M86" i="149"/>
  <c r="I87" i="149"/>
  <c r="J87" i="149"/>
  <c r="K87" i="149"/>
  <c r="M87" i="149"/>
  <c r="I88" i="149"/>
  <c r="J88" i="149"/>
  <c r="K88" i="149"/>
  <c r="M88" i="149"/>
  <c r="I89" i="149"/>
  <c r="J89" i="149"/>
  <c r="K89" i="149"/>
  <c r="M89" i="149"/>
  <c r="I90" i="149"/>
  <c r="J90" i="149"/>
  <c r="K90" i="149"/>
  <c r="M90" i="149"/>
  <c r="I91" i="149"/>
  <c r="J91" i="149"/>
  <c r="K91" i="149"/>
  <c r="I92" i="149"/>
  <c r="J92" i="149"/>
  <c r="K92" i="149"/>
  <c r="M92" i="149"/>
  <c r="I93" i="149"/>
  <c r="J93" i="149"/>
  <c r="K93" i="149"/>
  <c r="M93" i="149"/>
  <c r="I94" i="149"/>
  <c r="J94" i="149"/>
  <c r="K94" i="149"/>
  <c r="M94" i="149"/>
  <c r="I95" i="149"/>
  <c r="J95" i="149"/>
  <c r="K95" i="149"/>
  <c r="I96" i="149"/>
  <c r="J96" i="149"/>
  <c r="K96" i="149"/>
  <c r="M96" i="149"/>
  <c r="N96" i="149" s="1"/>
  <c r="I97" i="149"/>
  <c r="J97" i="149"/>
  <c r="K97" i="149"/>
  <c r="M97" i="149"/>
  <c r="I98" i="149"/>
  <c r="J98" i="149"/>
  <c r="K98" i="149"/>
  <c r="I99" i="149"/>
  <c r="J99" i="149"/>
  <c r="K99" i="149"/>
  <c r="M99" i="149"/>
  <c r="I100" i="149"/>
  <c r="J100" i="149"/>
  <c r="K100" i="149"/>
  <c r="M100" i="149"/>
  <c r="I101" i="149"/>
  <c r="J101" i="149"/>
  <c r="K101" i="149"/>
  <c r="M101" i="149"/>
  <c r="I102" i="149"/>
  <c r="J102" i="149"/>
  <c r="K102" i="149"/>
  <c r="I103" i="149"/>
  <c r="J103" i="149"/>
  <c r="K103" i="149"/>
  <c r="M103" i="149"/>
  <c r="N103" i="149" s="1"/>
  <c r="I104" i="149"/>
  <c r="J104" i="149"/>
  <c r="K104" i="149"/>
  <c r="M104" i="149"/>
  <c r="I105" i="149"/>
  <c r="J105" i="149"/>
  <c r="K105" i="149"/>
  <c r="I106" i="149"/>
  <c r="J106" i="149"/>
  <c r="K106" i="149"/>
  <c r="M106" i="149"/>
  <c r="I107" i="149"/>
  <c r="J107" i="149"/>
  <c r="K107" i="149"/>
  <c r="M107" i="149"/>
  <c r="N107" i="149" s="1"/>
  <c r="I108" i="149"/>
  <c r="J108" i="149"/>
  <c r="K108" i="149"/>
  <c r="M108" i="149"/>
  <c r="N108" i="149" s="1"/>
  <c r="I109" i="149"/>
  <c r="J109" i="149"/>
  <c r="K109" i="149"/>
  <c r="M109" i="149"/>
  <c r="N109" i="149" s="1"/>
  <c r="I110" i="149"/>
  <c r="J110" i="149"/>
  <c r="K110" i="149"/>
  <c r="M110" i="149"/>
  <c r="N110" i="149" s="1"/>
  <c r="I111" i="149"/>
  <c r="J111" i="149"/>
  <c r="K111" i="149"/>
  <c r="M111" i="149"/>
  <c r="N111" i="149" s="1"/>
  <c r="I112" i="149"/>
  <c r="J112" i="149"/>
  <c r="K112" i="149"/>
  <c r="M112" i="149"/>
  <c r="N112" i="149" s="1"/>
  <c r="I113" i="149"/>
  <c r="J113" i="149"/>
  <c r="K113" i="149"/>
  <c r="M113" i="149"/>
  <c r="N113" i="149" s="1"/>
  <c r="I114" i="149"/>
  <c r="J114" i="149"/>
  <c r="K114" i="149"/>
  <c r="M114" i="149"/>
  <c r="I115" i="149"/>
  <c r="J115" i="149"/>
  <c r="K115" i="149"/>
  <c r="M115" i="149"/>
  <c r="J116" i="149"/>
  <c r="K116" i="149"/>
  <c r="M116" i="149"/>
  <c r="N116" i="149" s="1"/>
  <c r="I117" i="149"/>
  <c r="J117" i="149"/>
  <c r="K117" i="149"/>
  <c r="I118" i="149"/>
  <c r="J118" i="149"/>
  <c r="K118" i="149"/>
  <c r="M118" i="149"/>
  <c r="I119" i="149"/>
  <c r="J119" i="149"/>
  <c r="K119" i="149"/>
  <c r="M119" i="149"/>
  <c r="N119" i="149" s="1"/>
  <c r="I120" i="149"/>
  <c r="J120" i="149"/>
  <c r="K120" i="149"/>
  <c r="M120" i="149"/>
  <c r="I121" i="149"/>
  <c r="J121" i="149"/>
  <c r="K121" i="149"/>
  <c r="M121" i="149"/>
  <c r="I122" i="149"/>
  <c r="J122" i="149"/>
  <c r="K122" i="149"/>
  <c r="I123" i="149"/>
  <c r="J123" i="149"/>
  <c r="K123" i="149"/>
  <c r="I124" i="149"/>
  <c r="J124" i="149"/>
  <c r="K124" i="149"/>
  <c r="M124" i="149"/>
  <c r="N124" i="149" s="1"/>
  <c r="I125" i="149"/>
  <c r="J125" i="149"/>
  <c r="K125" i="149"/>
  <c r="M125" i="149"/>
  <c r="I126" i="149"/>
  <c r="J126" i="149"/>
  <c r="K126" i="149"/>
  <c r="M126" i="149"/>
  <c r="I127" i="149"/>
  <c r="J127" i="149"/>
  <c r="K127" i="149"/>
  <c r="I128" i="149"/>
  <c r="J128" i="149"/>
  <c r="K128" i="149"/>
  <c r="M128" i="149"/>
  <c r="I129" i="149"/>
  <c r="J129" i="149"/>
  <c r="K129" i="149"/>
  <c r="M129" i="149"/>
  <c r="I130" i="149"/>
  <c r="J130" i="149"/>
  <c r="K130" i="149"/>
  <c r="M130" i="149"/>
  <c r="I131" i="149"/>
  <c r="J131" i="149"/>
  <c r="K131" i="149"/>
  <c r="M131" i="149"/>
  <c r="I132" i="149"/>
  <c r="J132" i="149"/>
  <c r="K132" i="149"/>
  <c r="M132" i="149"/>
  <c r="I133" i="149"/>
  <c r="J133" i="149"/>
  <c r="K133" i="149"/>
  <c r="M133" i="149"/>
  <c r="I134" i="149"/>
  <c r="J134" i="149"/>
  <c r="K134" i="149"/>
  <c r="M134" i="149"/>
  <c r="I135" i="149"/>
  <c r="J135" i="149"/>
  <c r="K135" i="149"/>
  <c r="M135" i="149"/>
  <c r="I136" i="149"/>
  <c r="J136" i="149"/>
  <c r="K136" i="149"/>
  <c r="M136" i="149"/>
  <c r="N136" i="149" s="1"/>
  <c r="I137" i="149"/>
  <c r="J137" i="149"/>
  <c r="K137" i="149"/>
  <c r="M137" i="149"/>
  <c r="N137" i="149" s="1"/>
  <c r="I138" i="149"/>
  <c r="J138" i="149"/>
  <c r="K138" i="149"/>
  <c r="M138" i="149"/>
  <c r="I139" i="149"/>
  <c r="J139" i="149"/>
  <c r="K139" i="149"/>
  <c r="M139" i="149"/>
  <c r="N139" i="149" s="1"/>
  <c r="I140" i="149"/>
  <c r="J140" i="149"/>
  <c r="K140" i="149"/>
  <c r="M140" i="149"/>
  <c r="I141" i="149"/>
  <c r="J141" i="149"/>
  <c r="K141" i="149"/>
  <c r="M141" i="149"/>
  <c r="I142" i="149"/>
  <c r="J142" i="149"/>
  <c r="K142" i="149"/>
  <c r="M142" i="149"/>
  <c r="I143" i="149"/>
  <c r="J143" i="149"/>
  <c r="K143" i="149"/>
  <c r="M143" i="149"/>
  <c r="N143" i="149" s="1"/>
  <c r="I144" i="149"/>
  <c r="J144" i="149"/>
  <c r="K144" i="149"/>
  <c r="M144" i="149"/>
  <c r="I145" i="149"/>
  <c r="J145" i="149"/>
  <c r="K145" i="149"/>
  <c r="M145" i="149"/>
  <c r="I146" i="149"/>
  <c r="J146" i="149"/>
  <c r="K146" i="149"/>
  <c r="M146" i="149"/>
  <c r="I147" i="149"/>
  <c r="J147" i="149"/>
  <c r="K147" i="149"/>
  <c r="M147" i="149"/>
  <c r="I148" i="149"/>
  <c r="J148" i="149"/>
  <c r="K148" i="149"/>
  <c r="M148" i="149"/>
  <c r="N148" i="149" s="1"/>
  <c r="I149" i="149"/>
  <c r="J149" i="149"/>
  <c r="K149" i="149"/>
  <c r="M149" i="149"/>
  <c r="N149" i="149" s="1"/>
  <c r="I150" i="149"/>
  <c r="J150" i="149"/>
  <c r="K150" i="149"/>
  <c r="M150" i="149"/>
  <c r="N150" i="149" s="1"/>
  <c r="I151" i="149"/>
  <c r="J151" i="149"/>
  <c r="K151" i="149"/>
  <c r="I152" i="149"/>
  <c r="J152" i="149"/>
  <c r="K152" i="149"/>
  <c r="M152" i="149"/>
  <c r="I153" i="149"/>
  <c r="J153" i="149"/>
  <c r="K153" i="149"/>
  <c r="M153" i="149"/>
  <c r="I154" i="149"/>
  <c r="J154" i="149"/>
  <c r="K154" i="149"/>
  <c r="M154" i="149"/>
  <c r="N154" i="149" s="1"/>
  <c r="I155" i="149"/>
  <c r="J155" i="149"/>
  <c r="K155" i="149"/>
  <c r="I156" i="149"/>
  <c r="J156" i="149"/>
  <c r="K156" i="149"/>
  <c r="M156" i="149"/>
  <c r="N156" i="149" s="1"/>
  <c r="I157" i="149"/>
  <c r="J157" i="149"/>
  <c r="K157" i="149"/>
  <c r="M157" i="149"/>
  <c r="I158" i="149"/>
  <c r="J158" i="149"/>
  <c r="K158" i="149"/>
  <c r="I159" i="149"/>
  <c r="J159" i="149"/>
  <c r="K159" i="149"/>
  <c r="M159" i="149"/>
  <c r="I160" i="149"/>
  <c r="J160" i="149"/>
  <c r="K160" i="149"/>
  <c r="M160" i="149"/>
  <c r="I161" i="149"/>
  <c r="J161" i="149"/>
  <c r="K161" i="149"/>
  <c r="M161" i="149"/>
  <c r="I162" i="149"/>
  <c r="J162" i="149"/>
  <c r="K162" i="149"/>
  <c r="I163" i="149"/>
  <c r="J163" i="149"/>
  <c r="K163" i="149"/>
  <c r="M163" i="149"/>
  <c r="I164" i="149"/>
  <c r="J164" i="149"/>
  <c r="K164" i="149"/>
  <c r="M164" i="149"/>
  <c r="N164" i="149" s="1"/>
  <c r="I165" i="149"/>
  <c r="J165" i="149"/>
  <c r="K165" i="149"/>
  <c r="I166" i="149"/>
  <c r="J166" i="149"/>
  <c r="K166" i="149"/>
  <c r="M166" i="149"/>
  <c r="N166" i="149" s="1"/>
  <c r="I167" i="149"/>
  <c r="J167" i="149"/>
  <c r="K167" i="149"/>
  <c r="M167" i="149"/>
  <c r="I168" i="149"/>
  <c r="J168" i="149"/>
  <c r="K168" i="149"/>
  <c r="M168" i="149"/>
  <c r="N168" i="149" s="1"/>
  <c r="I169" i="149"/>
  <c r="J169" i="149"/>
  <c r="K169" i="149"/>
  <c r="I170" i="149"/>
  <c r="J170" i="149"/>
  <c r="K170" i="149"/>
  <c r="M170" i="149"/>
  <c r="I171" i="149"/>
  <c r="J171" i="149"/>
  <c r="K171" i="149"/>
  <c r="M171" i="149"/>
  <c r="N171" i="149" s="1"/>
  <c r="I172" i="149"/>
  <c r="J172" i="149"/>
  <c r="K172" i="149"/>
  <c r="M172" i="149"/>
  <c r="I173" i="149"/>
  <c r="J173" i="149"/>
  <c r="K173" i="149"/>
  <c r="M173" i="149"/>
  <c r="N173" i="149" s="1"/>
  <c r="I174" i="149"/>
  <c r="J174" i="149"/>
  <c r="K174" i="149"/>
  <c r="M174" i="149"/>
  <c r="I175" i="149"/>
  <c r="J175" i="149"/>
  <c r="K175" i="149"/>
  <c r="M175" i="149"/>
  <c r="I176" i="149"/>
  <c r="J176" i="149"/>
  <c r="K176" i="149"/>
  <c r="M176" i="149"/>
  <c r="I177" i="149"/>
  <c r="J177" i="149"/>
  <c r="K177" i="149"/>
  <c r="I178" i="149"/>
  <c r="J178" i="149"/>
  <c r="K178" i="149"/>
  <c r="M178" i="149"/>
  <c r="I179" i="149"/>
  <c r="J179" i="149"/>
  <c r="K179" i="149"/>
  <c r="M179" i="149"/>
  <c r="I180" i="149"/>
  <c r="J180" i="149"/>
  <c r="K180" i="149"/>
  <c r="M180" i="149"/>
  <c r="I181" i="149"/>
  <c r="J181" i="149"/>
  <c r="K181" i="149"/>
  <c r="I182" i="149"/>
  <c r="J182" i="149"/>
  <c r="K182" i="149"/>
  <c r="M182" i="149"/>
  <c r="I183" i="149"/>
  <c r="J183" i="149"/>
  <c r="K183" i="149"/>
  <c r="M183" i="149"/>
  <c r="I184" i="149"/>
  <c r="J184" i="149"/>
  <c r="K184" i="149"/>
  <c r="I185" i="149"/>
  <c r="J185" i="149"/>
  <c r="K185" i="149"/>
  <c r="M185" i="149"/>
  <c r="I186" i="149"/>
  <c r="J186" i="149"/>
  <c r="K186" i="149"/>
  <c r="M186" i="149"/>
  <c r="N186" i="149" s="1"/>
  <c r="I187" i="149"/>
  <c r="J187" i="149"/>
  <c r="K187" i="149"/>
  <c r="M187" i="149"/>
  <c r="N187" i="149" s="1"/>
  <c r="I188" i="149"/>
  <c r="J188" i="149"/>
  <c r="K188" i="149"/>
  <c r="I189" i="149"/>
  <c r="J189" i="149"/>
  <c r="K189" i="149"/>
  <c r="M189" i="149"/>
  <c r="I190" i="149"/>
  <c r="J190" i="149"/>
  <c r="K190" i="149"/>
  <c r="M190" i="149"/>
  <c r="I191" i="149"/>
  <c r="J191" i="149"/>
  <c r="K191" i="149"/>
  <c r="M191" i="149"/>
  <c r="I192" i="149"/>
  <c r="J192" i="149"/>
  <c r="K192" i="149"/>
  <c r="M192" i="149"/>
  <c r="I193" i="149"/>
  <c r="J193" i="149"/>
  <c r="K193" i="149"/>
  <c r="M193" i="149"/>
  <c r="N193" i="149" s="1"/>
  <c r="I194" i="149"/>
  <c r="J194" i="149"/>
  <c r="K194" i="149"/>
  <c r="M194" i="149"/>
  <c r="I195" i="149"/>
  <c r="J195" i="149"/>
  <c r="K195" i="149"/>
  <c r="M195" i="149"/>
  <c r="I196" i="149"/>
  <c r="J196" i="149"/>
  <c r="K196" i="149"/>
  <c r="M196" i="149"/>
  <c r="N196" i="149" s="1"/>
  <c r="I197" i="149"/>
  <c r="J197" i="149"/>
  <c r="K197" i="149"/>
  <c r="M197" i="149"/>
  <c r="I198" i="149"/>
  <c r="J198" i="149"/>
  <c r="K198" i="149"/>
  <c r="M198" i="149"/>
  <c r="I199" i="149"/>
  <c r="J199" i="149"/>
  <c r="K199" i="149"/>
  <c r="M199" i="149"/>
  <c r="I200" i="149"/>
  <c r="J200" i="149"/>
  <c r="K200" i="149"/>
  <c r="M200" i="149"/>
  <c r="I201" i="149"/>
  <c r="J201" i="149"/>
  <c r="K201" i="149"/>
  <c r="M201" i="149"/>
  <c r="I202" i="149"/>
  <c r="J202" i="149"/>
  <c r="K202" i="149"/>
  <c r="M202" i="149"/>
  <c r="N202" i="149" s="1"/>
  <c r="I203" i="149"/>
  <c r="J203" i="149"/>
  <c r="K203" i="149"/>
  <c r="M203" i="149"/>
  <c r="I204" i="149"/>
  <c r="J204" i="149"/>
  <c r="K204" i="149"/>
  <c r="M204" i="149"/>
  <c r="I205" i="149"/>
  <c r="J205" i="149"/>
  <c r="K205" i="149"/>
  <c r="M205" i="149"/>
  <c r="N205" i="149" s="1"/>
  <c r="I206" i="149"/>
  <c r="J206" i="149"/>
  <c r="K206" i="149"/>
  <c r="M206" i="149"/>
  <c r="I207" i="149"/>
  <c r="J207" i="149"/>
  <c r="K207" i="149"/>
  <c r="M207" i="149"/>
  <c r="I208" i="149"/>
  <c r="J208" i="149"/>
  <c r="K208" i="149"/>
  <c r="M208" i="149"/>
  <c r="I209" i="149"/>
  <c r="J209" i="149"/>
  <c r="K209" i="149"/>
  <c r="M209" i="149"/>
  <c r="I210" i="149"/>
  <c r="J210" i="149"/>
  <c r="K210" i="149"/>
  <c r="M210" i="149"/>
  <c r="N210" i="149" s="1"/>
  <c r="I211" i="149"/>
  <c r="J211" i="149"/>
  <c r="K211" i="149"/>
  <c r="M211" i="149"/>
  <c r="N211" i="149" s="1"/>
  <c r="I212" i="149"/>
  <c r="J212" i="149"/>
  <c r="K212" i="149"/>
  <c r="M212" i="149"/>
  <c r="N212" i="149" s="1"/>
  <c r="I213" i="149"/>
  <c r="J213" i="149"/>
  <c r="K213" i="149"/>
  <c r="M213" i="149"/>
  <c r="N213" i="149" s="1"/>
  <c r="I214" i="149"/>
  <c r="J214" i="149"/>
  <c r="K214" i="149"/>
  <c r="M214" i="149"/>
  <c r="I215" i="149"/>
  <c r="J215" i="149"/>
  <c r="K215" i="149"/>
  <c r="M215" i="149"/>
  <c r="I216" i="149"/>
  <c r="J216" i="149"/>
  <c r="K216" i="149"/>
  <c r="M216" i="149"/>
  <c r="N216" i="149" s="1"/>
  <c r="I217" i="149"/>
  <c r="J217" i="149"/>
  <c r="K217" i="149"/>
  <c r="M217" i="149"/>
  <c r="I218" i="149"/>
  <c r="J218" i="149"/>
  <c r="K218" i="149"/>
  <c r="M218" i="149"/>
  <c r="I250" i="149"/>
  <c r="J250" i="149"/>
  <c r="K250" i="149"/>
  <c r="M250" i="149"/>
  <c r="I251" i="149"/>
  <c r="J251" i="149"/>
  <c r="K251" i="149"/>
  <c r="M251" i="149"/>
  <c r="I252" i="149"/>
  <c r="J252" i="149"/>
  <c r="K252" i="149"/>
  <c r="M252" i="149"/>
  <c r="I253" i="149"/>
  <c r="J253" i="149"/>
  <c r="K253" i="149"/>
  <c r="I254" i="149"/>
  <c r="J254" i="149"/>
  <c r="K254" i="149"/>
  <c r="I255" i="149"/>
  <c r="J255" i="149"/>
  <c r="K255" i="149"/>
  <c r="I256" i="149"/>
  <c r="J256" i="149"/>
  <c r="K256" i="149"/>
  <c r="I257" i="149"/>
  <c r="J257" i="149"/>
  <c r="K257" i="149"/>
  <c r="I258" i="149"/>
  <c r="J258" i="149"/>
  <c r="K258" i="149"/>
  <c r="I259" i="149"/>
  <c r="J259" i="149"/>
  <c r="K259" i="149"/>
  <c r="I260" i="149"/>
  <c r="J260" i="149"/>
  <c r="K260" i="149"/>
  <c r="I261" i="149"/>
  <c r="J261" i="149"/>
  <c r="K261" i="149"/>
  <c r="I262" i="149"/>
  <c r="J262" i="149"/>
  <c r="K262" i="149"/>
  <c r="M262" i="149"/>
  <c r="N262" i="149" s="1"/>
  <c r="I263" i="149"/>
  <c r="J263" i="149"/>
  <c r="K263" i="149"/>
  <c r="M263" i="149"/>
  <c r="I264" i="149"/>
  <c r="J264" i="149"/>
  <c r="K264" i="149"/>
  <c r="M264" i="149"/>
  <c r="N264" i="149" s="1"/>
  <c r="I265" i="149"/>
  <c r="J265" i="149"/>
  <c r="K265" i="149"/>
  <c r="M265" i="149"/>
  <c r="N265" i="149" s="1"/>
  <c r="I266" i="149"/>
  <c r="J266" i="149"/>
  <c r="K266" i="149"/>
  <c r="M266" i="149"/>
  <c r="I267" i="149"/>
  <c r="J267" i="149"/>
  <c r="K267" i="149"/>
  <c r="I268" i="149"/>
  <c r="J268" i="149"/>
  <c r="K268" i="149"/>
  <c r="M268" i="149"/>
  <c r="I269" i="149"/>
  <c r="J269" i="149"/>
  <c r="K269" i="149"/>
  <c r="M269" i="149"/>
  <c r="N269" i="149" s="1"/>
  <c r="I270" i="149"/>
  <c r="J270" i="149"/>
  <c r="K270" i="149"/>
  <c r="M270" i="149"/>
  <c r="N270" i="149" s="1"/>
  <c r="I271" i="149"/>
  <c r="J271" i="149"/>
  <c r="K271" i="149"/>
  <c r="M271" i="149"/>
  <c r="N271" i="149" s="1"/>
  <c r="I272" i="149"/>
  <c r="J272" i="149"/>
  <c r="K272" i="149"/>
  <c r="M272" i="149"/>
  <c r="I273" i="149"/>
  <c r="J273" i="149"/>
  <c r="K273" i="149"/>
  <c r="M273" i="149"/>
  <c r="I274" i="149"/>
  <c r="J274" i="149"/>
  <c r="K274" i="149"/>
  <c r="M274" i="149"/>
  <c r="I275" i="149"/>
  <c r="J275" i="149"/>
  <c r="K275" i="149"/>
  <c r="M275" i="149"/>
  <c r="N275" i="149" s="1"/>
  <c r="I276" i="149"/>
  <c r="J276" i="149"/>
  <c r="K276" i="149"/>
  <c r="M276" i="149"/>
  <c r="I277" i="149"/>
  <c r="J277" i="149"/>
  <c r="K277" i="149"/>
  <c r="M277" i="149"/>
  <c r="I278" i="149"/>
  <c r="J278" i="149"/>
  <c r="K278" i="149"/>
  <c r="I279" i="149"/>
  <c r="J279" i="149"/>
  <c r="K279" i="149"/>
  <c r="I280" i="149"/>
  <c r="J280" i="149"/>
  <c r="K280" i="149"/>
  <c r="M280" i="149"/>
  <c r="N280" i="149" s="1"/>
  <c r="I281" i="149"/>
  <c r="J281" i="149"/>
  <c r="K281" i="149"/>
  <c r="M281" i="149"/>
  <c r="I282" i="149"/>
  <c r="J282" i="149"/>
  <c r="K282" i="149"/>
  <c r="M282" i="149"/>
  <c r="I283" i="149"/>
  <c r="J283" i="149"/>
  <c r="K283" i="149"/>
  <c r="M283" i="149"/>
  <c r="N283" i="149" s="1"/>
  <c r="I284" i="149"/>
  <c r="J284" i="149"/>
  <c r="K284" i="149"/>
  <c r="M284" i="149"/>
  <c r="N284" i="149" s="1"/>
  <c r="I285" i="149"/>
  <c r="J285" i="149"/>
  <c r="K285" i="149"/>
  <c r="M285" i="149"/>
  <c r="I286" i="149"/>
  <c r="J286" i="149"/>
  <c r="K286" i="149"/>
  <c r="M286" i="149"/>
  <c r="I287" i="149"/>
  <c r="J287" i="149"/>
  <c r="K287" i="149"/>
  <c r="M287" i="149"/>
  <c r="I288" i="149"/>
  <c r="J288" i="149"/>
  <c r="K288" i="149"/>
  <c r="M288" i="149"/>
  <c r="I289" i="149"/>
  <c r="J289" i="149"/>
  <c r="K289" i="149"/>
  <c r="M289" i="149"/>
  <c r="N289" i="149" s="1"/>
  <c r="I290" i="149"/>
  <c r="J290" i="149"/>
  <c r="K290" i="149"/>
  <c r="M290" i="149"/>
  <c r="I291" i="149"/>
  <c r="J291" i="149"/>
  <c r="K291" i="149"/>
  <c r="M291" i="149"/>
  <c r="N291" i="149" s="1"/>
  <c r="I292" i="149"/>
  <c r="J292" i="149"/>
  <c r="K292" i="149"/>
  <c r="M292" i="149"/>
  <c r="I293" i="149"/>
  <c r="J293" i="149"/>
  <c r="K293" i="149"/>
  <c r="M293" i="149"/>
  <c r="I294" i="149"/>
  <c r="J294" i="149"/>
  <c r="K294" i="149"/>
  <c r="M294" i="149"/>
  <c r="I295" i="149"/>
  <c r="J295" i="149"/>
  <c r="K295" i="149"/>
  <c r="M295" i="149"/>
  <c r="I296" i="149"/>
  <c r="J296" i="149"/>
  <c r="K296" i="149"/>
  <c r="M296" i="149"/>
  <c r="N296" i="149" s="1"/>
  <c r="I297" i="149"/>
  <c r="J297" i="149"/>
  <c r="K297" i="149"/>
  <c r="M297" i="149"/>
  <c r="I298" i="149"/>
  <c r="J298" i="149"/>
  <c r="K298" i="149"/>
  <c r="M298" i="149"/>
  <c r="I299" i="149"/>
  <c r="J299" i="149"/>
  <c r="K299" i="149"/>
  <c r="M299" i="149"/>
  <c r="N299" i="149" s="1"/>
  <c r="I300" i="149"/>
  <c r="J300" i="149"/>
  <c r="K300" i="149"/>
  <c r="M300" i="149"/>
  <c r="I301" i="149"/>
  <c r="J301" i="149"/>
  <c r="K301" i="149"/>
  <c r="M301" i="149"/>
  <c r="I302" i="149"/>
  <c r="J302" i="149"/>
  <c r="K302" i="149"/>
  <c r="M302" i="149"/>
  <c r="N302" i="149" s="1"/>
  <c r="I303" i="149"/>
  <c r="J303" i="149"/>
  <c r="K303" i="149"/>
  <c r="M303" i="149"/>
  <c r="I304" i="149"/>
  <c r="J304" i="149"/>
  <c r="K304" i="149"/>
  <c r="M304" i="149"/>
  <c r="I305" i="149"/>
  <c r="J305" i="149"/>
  <c r="K305" i="149"/>
  <c r="M305" i="149"/>
  <c r="N305" i="149" s="1"/>
  <c r="M23" i="149"/>
  <c r="K23" i="149"/>
  <c r="J23" i="149"/>
  <c r="I23" i="149"/>
  <c r="D36" i="46"/>
  <c r="B36" i="46"/>
  <c r="B37" i="46" s="1"/>
  <c r="D34" i="46"/>
  <c r="B34" i="46"/>
  <c r="B35" i="46" s="1"/>
  <c r="D32" i="46"/>
  <c r="B32" i="46"/>
  <c r="B33" i="46" s="1"/>
  <c r="D30" i="46"/>
  <c r="B30" i="46"/>
  <c r="B31" i="46" s="1"/>
  <c r="D27" i="46"/>
  <c r="B27" i="46"/>
  <c r="B19" i="46"/>
  <c r="B20" i="46" s="1"/>
  <c r="B17" i="46"/>
  <c r="B18" i="46" s="1"/>
  <c r="B15" i="46"/>
  <c r="B16" i="46" s="1"/>
  <c r="B13" i="46"/>
  <c r="B14" i="46" s="1"/>
  <c r="B10" i="46"/>
  <c r="G56" i="153"/>
  <c r="O7" i="153" s="1"/>
  <c r="G48" i="153"/>
  <c r="A24" i="153"/>
  <c r="A25" i="153" s="1"/>
  <c r="A26" i="153" s="1"/>
  <c r="A27" i="153" s="1"/>
  <c r="A28" i="153" s="1"/>
  <c r="A29" i="153" s="1"/>
  <c r="A30" i="153" s="1"/>
  <c r="A31" i="153" s="1"/>
  <c r="A32" i="153" s="1"/>
  <c r="A33" i="153" s="1"/>
  <c r="A34" i="153" s="1"/>
  <c r="A35" i="153" s="1"/>
  <c r="A36" i="153" s="1"/>
  <c r="A37" i="153" s="1"/>
  <c r="A38" i="153" s="1"/>
  <c r="A39" i="153" s="1"/>
  <c r="A40" i="153" s="1"/>
  <c r="A41" i="153" s="1"/>
  <c r="A42" i="153" s="1"/>
  <c r="A43" i="153" s="1"/>
  <c r="A44" i="153" s="1"/>
  <c r="A45" i="153" s="1"/>
  <c r="A46" i="153" s="1"/>
  <c r="A54" i="153" s="1"/>
  <c r="G7" i="153"/>
  <c r="E36" i="46" s="1"/>
  <c r="G5" i="153"/>
  <c r="C36" i="46" s="1"/>
  <c r="G2" i="153"/>
  <c r="G60" i="152"/>
  <c r="O7" i="152" s="1"/>
  <c r="G52" i="152"/>
  <c r="A24" i="152"/>
  <c r="A25" i="152" s="1"/>
  <c r="A26" i="152" s="1"/>
  <c r="A27" i="152" s="1"/>
  <c r="A28" i="152" s="1"/>
  <c r="A29" i="152" s="1"/>
  <c r="A30" i="152" s="1"/>
  <c r="A31" i="152" s="1"/>
  <c r="A32" i="152" s="1"/>
  <c r="A33" i="152" s="1"/>
  <c r="A34" i="152" s="1"/>
  <c r="A35" i="152" s="1"/>
  <c r="A36" i="152" s="1"/>
  <c r="A37" i="152" s="1"/>
  <c r="A38" i="152" s="1"/>
  <c r="A39" i="152" s="1"/>
  <c r="A40" i="152" s="1"/>
  <c r="A41" i="152" s="1"/>
  <c r="A42" i="152" s="1"/>
  <c r="A43" i="152" s="1"/>
  <c r="A44" i="152" s="1"/>
  <c r="A45" i="152" s="1"/>
  <c r="A46" i="152" s="1"/>
  <c r="A47" i="152" s="1"/>
  <c r="A48" i="152" s="1"/>
  <c r="A49" i="152" s="1"/>
  <c r="A50" i="152" s="1"/>
  <c r="A58" i="152" s="1"/>
  <c r="G7" i="152"/>
  <c r="E34" i="46" s="1"/>
  <c r="G5" i="152"/>
  <c r="G2" i="152"/>
  <c r="G75" i="151"/>
  <c r="O7" i="151" s="1"/>
  <c r="G67" i="151"/>
  <c r="A24" i="151"/>
  <c r="A25" i="151" s="1"/>
  <c r="A26" i="151" s="1"/>
  <c r="A27" i="151" s="1"/>
  <c r="A28" i="151" s="1"/>
  <c r="A29" i="151" s="1"/>
  <c r="A30" i="151" s="1"/>
  <c r="A31" i="151" s="1"/>
  <c r="A32" i="151" s="1"/>
  <c r="A33" i="151" s="1"/>
  <c r="A34" i="151" s="1"/>
  <c r="A35" i="151" s="1"/>
  <c r="A36" i="151" s="1"/>
  <c r="A37" i="151" s="1"/>
  <c r="A38" i="151" s="1"/>
  <c r="A39" i="151" s="1"/>
  <c r="A40" i="151" s="1"/>
  <c r="A41" i="151" s="1"/>
  <c r="A42" i="151" s="1"/>
  <c r="A43" i="151" s="1"/>
  <c r="A44" i="151" s="1"/>
  <c r="A45" i="151" s="1"/>
  <c r="A46" i="151" s="1"/>
  <c r="A47" i="151" s="1"/>
  <c r="A48" i="151" s="1"/>
  <c r="A49" i="151" s="1"/>
  <c r="A50" i="151" s="1"/>
  <c r="A51" i="151" s="1"/>
  <c r="A52" i="151" s="1"/>
  <c r="A53" i="151" s="1"/>
  <c r="A54" i="151" s="1"/>
  <c r="A55" i="151" s="1"/>
  <c r="A56" i="151" s="1"/>
  <c r="A57" i="151" s="1"/>
  <c r="A58" i="151" s="1"/>
  <c r="A59" i="151" s="1"/>
  <c r="A60" i="151" s="1"/>
  <c r="A61" i="151" s="1"/>
  <c r="A62" i="151" s="1"/>
  <c r="A63" i="151" s="1"/>
  <c r="A64" i="151" s="1"/>
  <c r="A65" i="151" s="1"/>
  <c r="A73" i="151" s="1"/>
  <c r="G7" i="151"/>
  <c r="E32" i="46" s="1"/>
  <c r="G2" i="151"/>
  <c r="G58" i="150"/>
  <c r="O7" i="150" s="1"/>
  <c r="G50" i="150"/>
  <c r="A24" i="150"/>
  <c r="A25" i="150" s="1"/>
  <c r="A26" i="150" s="1"/>
  <c r="A27" i="150" s="1"/>
  <c r="A28" i="150" s="1"/>
  <c r="A29" i="150" s="1"/>
  <c r="A30" i="150" s="1"/>
  <c r="A31" i="150" s="1"/>
  <c r="A32" i="150" s="1"/>
  <c r="A33" i="150" s="1"/>
  <c r="A34" i="150" s="1"/>
  <c r="A35" i="150" s="1"/>
  <c r="A36" i="150" s="1"/>
  <c r="A37" i="150" s="1"/>
  <c r="A38" i="150" s="1"/>
  <c r="A39" i="150" s="1"/>
  <c r="A40" i="150" s="1"/>
  <c r="A41" i="150" s="1"/>
  <c r="A42" i="150" s="1"/>
  <c r="A43" i="150" s="1"/>
  <c r="A44" i="150" s="1"/>
  <c r="A45" i="150" s="1"/>
  <c r="A46" i="150" s="1"/>
  <c r="A47" i="150" s="1"/>
  <c r="A48" i="150" s="1"/>
  <c r="A56" i="150" s="1"/>
  <c r="G7" i="150"/>
  <c r="E30" i="46" s="1"/>
  <c r="G2" i="150"/>
  <c r="G315" i="149"/>
  <c r="O7" i="149" s="1"/>
  <c r="G307" i="149"/>
  <c r="A24" i="149"/>
  <c r="A25" i="149" s="1"/>
  <c r="A26" i="149" s="1"/>
  <c r="A27" i="149" s="1"/>
  <c r="A28" i="149" s="1"/>
  <c r="A29" i="149" s="1"/>
  <c r="A30" i="149" s="1"/>
  <c r="A31" i="149" s="1"/>
  <c r="A32" i="149" s="1"/>
  <c r="A33" i="149" s="1"/>
  <c r="A34" i="149" s="1"/>
  <c r="A35" i="149" s="1"/>
  <c r="A36" i="149" s="1"/>
  <c r="A37" i="149" s="1"/>
  <c r="A38" i="149" s="1"/>
  <c r="A39" i="149" s="1"/>
  <c r="A40" i="149" s="1"/>
  <c r="A41" i="149" s="1"/>
  <c r="A42" i="149" s="1"/>
  <c r="A43" i="149" s="1"/>
  <c r="A44" i="149" s="1"/>
  <c r="A45" i="149" s="1"/>
  <c r="A46" i="149" s="1"/>
  <c r="A47" i="149" s="1"/>
  <c r="A48" i="149" s="1"/>
  <c r="A49" i="149" s="1"/>
  <c r="A50" i="149" s="1"/>
  <c r="A51" i="149" s="1"/>
  <c r="A52" i="149" s="1"/>
  <c r="A53" i="149" s="1"/>
  <c r="A54" i="149" s="1"/>
  <c r="A55" i="149" s="1"/>
  <c r="A56" i="149" s="1"/>
  <c r="A57" i="149" s="1"/>
  <c r="A58" i="149" s="1"/>
  <c r="A59" i="149" s="1"/>
  <c r="A60" i="149" s="1"/>
  <c r="A61" i="149" s="1"/>
  <c r="A62" i="149" s="1"/>
  <c r="A63" i="149" s="1"/>
  <c r="A64" i="149" s="1"/>
  <c r="A65" i="149" s="1"/>
  <c r="A66" i="149" s="1"/>
  <c r="A67" i="149" s="1"/>
  <c r="A68" i="149" s="1"/>
  <c r="A69" i="149" s="1"/>
  <c r="A70" i="149" s="1"/>
  <c r="A71" i="149" s="1"/>
  <c r="A72" i="149" s="1"/>
  <c r="A73" i="149" s="1"/>
  <c r="A74" i="149" s="1"/>
  <c r="A75" i="149" s="1"/>
  <c r="A76" i="149" s="1"/>
  <c r="A77" i="149" s="1"/>
  <c r="A78" i="149" s="1"/>
  <c r="A79" i="149" s="1"/>
  <c r="A80" i="149" s="1"/>
  <c r="A81" i="149" s="1"/>
  <c r="A82" i="149" s="1"/>
  <c r="A83" i="149" s="1"/>
  <c r="A84" i="149" s="1"/>
  <c r="A85" i="149" s="1"/>
  <c r="A86" i="149" s="1"/>
  <c r="A87" i="149" s="1"/>
  <c r="A88" i="149" s="1"/>
  <c r="A89" i="149" s="1"/>
  <c r="A90" i="149" s="1"/>
  <c r="A91" i="149" s="1"/>
  <c r="A92" i="149" s="1"/>
  <c r="A93" i="149" s="1"/>
  <c r="A94" i="149" s="1"/>
  <c r="A95" i="149" s="1"/>
  <c r="A96" i="149" s="1"/>
  <c r="A97" i="149" s="1"/>
  <c r="A98" i="149" s="1"/>
  <c r="A99" i="149" s="1"/>
  <c r="A100" i="149" s="1"/>
  <c r="A101" i="149" s="1"/>
  <c r="A102" i="149" s="1"/>
  <c r="A103" i="149" s="1"/>
  <c r="A104" i="149" s="1"/>
  <c r="A105" i="149" s="1"/>
  <c r="A106" i="149" s="1"/>
  <c r="A107" i="149" s="1"/>
  <c r="A108" i="149" s="1"/>
  <c r="A109" i="149" s="1"/>
  <c r="A110" i="149" s="1"/>
  <c r="A111" i="149" s="1"/>
  <c r="A112" i="149" s="1"/>
  <c r="A113" i="149" s="1"/>
  <c r="A114" i="149" s="1"/>
  <c r="A115" i="149" s="1"/>
  <c r="A116" i="149" s="1"/>
  <c r="A117" i="149" s="1"/>
  <c r="A118" i="149" s="1"/>
  <c r="A119" i="149" s="1"/>
  <c r="A120" i="149" s="1"/>
  <c r="A121" i="149" s="1"/>
  <c r="A122" i="149" s="1"/>
  <c r="A123" i="149" s="1"/>
  <c r="A124" i="149" s="1"/>
  <c r="A125" i="149" s="1"/>
  <c r="A126" i="149" s="1"/>
  <c r="A127" i="149" s="1"/>
  <c r="A128" i="149" s="1"/>
  <c r="A129" i="149" s="1"/>
  <c r="A130" i="149" s="1"/>
  <c r="A131" i="149" s="1"/>
  <c r="A132" i="149" s="1"/>
  <c r="A133" i="149" s="1"/>
  <c r="A134" i="149" s="1"/>
  <c r="A135" i="149" s="1"/>
  <c r="A136" i="149" s="1"/>
  <c r="A137" i="149" s="1"/>
  <c r="A138" i="149" s="1"/>
  <c r="A139" i="149" s="1"/>
  <c r="A140" i="149" s="1"/>
  <c r="A141" i="149" s="1"/>
  <c r="A142" i="149" s="1"/>
  <c r="A143" i="149" s="1"/>
  <c r="A144" i="149" s="1"/>
  <c r="A145" i="149" s="1"/>
  <c r="A146" i="149" s="1"/>
  <c r="A147" i="149" s="1"/>
  <c r="A148" i="149" s="1"/>
  <c r="A149" i="149" s="1"/>
  <c r="A150" i="149" s="1"/>
  <c r="A151" i="149" s="1"/>
  <c r="A152" i="149" s="1"/>
  <c r="A153" i="149" s="1"/>
  <c r="A154" i="149" s="1"/>
  <c r="A155" i="149" s="1"/>
  <c r="A156" i="149" s="1"/>
  <c r="A157" i="149" s="1"/>
  <c r="A158" i="149" s="1"/>
  <c r="A159" i="149" s="1"/>
  <c r="A160" i="149" s="1"/>
  <c r="A161" i="149" s="1"/>
  <c r="A162" i="149" s="1"/>
  <c r="A163" i="149" s="1"/>
  <c r="A164" i="149" s="1"/>
  <c r="A165" i="149" s="1"/>
  <c r="A166" i="149" s="1"/>
  <c r="A167" i="149" s="1"/>
  <c r="A168" i="149" s="1"/>
  <c r="A169" i="149" s="1"/>
  <c r="A170" i="149" s="1"/>
  <c r="A171" i="149" s="1"/>
  <c r="A172" i="149" s="1"/>
  <c r="A173" i="149" s="1"/>
  <c r="A174" i="149" s="1"/>
  <c r="A175" i="149" s="1"/>
  <c r="A176" i="149" s="1"/>
  <c r="A177" i="149" s="1"/>
  <c r="A178" i="149" s="1"/>
  <c r="A179" i="149" s="1"/>
  <c r="A180" i="149" s="1"/>
  <c r="A181" i="149" s="1"/>
  <c r="A182" i="149" s="1"/>
  <c r="A183" i="149" s="1"/>
  <c r="A184" i="149" s="1"/>
  <c r="A185" i="149" s="1"/>
  <c r="A186" i="149" s="1"/>
  <c r="A187" i="149" s="1"/>
  <c r="A188" i="149" s="1"/>
  <c r="A189" i="149" s="1"/>
  <c r="A190" i="149" s="1"/>
  <c r="A191" i="149" s="1"/>
  <c r="A192" i="149" s="1"/>
  <c r="A193" i="149" s="1"/>
  <c r="A194" i="149" s="1"/>
  <c r="A195" i="149" s="1"/>
  <c r="A196" i="149" s="1"/>
  <c r="A197" i="149" s="1"/>
  <c r="A198" i="149" s="1"/>
  <c r="A199" i="149" s="1"/>
  <c r="A200" i="149" s="1"/>
  <c r="A201" i="149" s="1"/>
  <c r="A202" i="149" s="1"/>
  <c r="A203" i="149" s="1"/>
  <c r="A204" i="149" s="1"/>
  <c r="A205" i="149" s="1"/>
  <c r="A206" i="149" s="1"/>
  <c r="A207" i="149" s="1"/>
  <c r="A208" i="149" s="1"/>
  <c r="A209" i="149" s="1"/>
  <c r="A210" i="149" s="1"/>
  <c r="A211" i="149" s="1"/>
  <c r="A212" i="149" s="1"/>
  <c r="A213" i="149" s="1"/>
  <c r="A214" i="149" s="1"/>
  <c r="A215" i="149" s="1"/>
  <c r="A216" i="149" s="1"/>
  <c r="A217" i="149" s="1"/>
  <c r="A218" i="149" s="1"/>
  <c r="A219" i="149" s="1"/>
  <c r="A220" i="149" s="1"/>
  <c r="A221" i="149" s="1"/>
  <c r="A222" i="149" s="1"/>
  <c r="A223" i="149" s="1"/>
  <c r="A224" i="149" s="1"/>
  <c r="A225" i="149" s="1"/>
  <c r="A226" i="149" s="1"/>
  <c r="A227" i="149" s="1"/>
  <c r="A228" i="149" s="1"/>
  <c r="A229" i="149" s="1"/>
  <c r="A230" i="149" s="1"/>
  <c r="A231" i="149" s="1"/>
  <c r="A232" i="149" s="1"/>
  <c r="A233" i="149" s="1"/>
  <c r="A234" i="149" s="1"/>
  <c r="A235" i="149" s="1"/>
  <c r="A236" i="149" s="1"/>
  <c r="A237" i="149" s="1"/>
  <c r="A238" i="149" s="1"/>
  <c r="A239" i="149" s="1"/>
  <c r="A240" i="149" s="1"/>
  <c r="A241" i="149" s="1"/>
  <c r="A242" i="149" s="1"/>
  <c r="A243" i="149" s="1"/>
  <c r="A244" i="149" s="1"/>
  <c r="A245" i="149" s="1"/>
  <c r="A246" i="149" s="1"/>
  <c r="A247" i="149" s="1"/>
  <c r="A248" i="149" s="1"/>
  <c r="A249" i="149" s="1"/>
  <c r="A250" i="149" s="1"/>
  <c r="A251" i="149" s="1"/>
  <c r="A252" i="149" s="1"/>
  <c r="A253" i="149" s="1"/>
  <c r="A254" i="149" s="1"/>
  <c r="A255" i="149" s="1"/>
  <c r="A256" i="149" s="1"/>
  <c r="A257" i="149" s="1"/>
  <c r="A258" i="149" s="1"/>
  <c r="A259" i="149" s="1"/>
  <c r="A260" i="149" s="1"/>
  <c r="A261" i="149" s="1"/>
  <c r="A262" i="149" s="1"/>
  <c r="A263" i="149" s="1"/>
  <c r="A264" i="149" s="1"/>
  <c r="A265" i="149" s="1"/>
  <c r="A266" i="149" s="1"/>
  <c r="A267" i="149" s="1"/>
  <c r="A268" i="149" s="1"/>
  <c r="A269" i="149" s="1"/>
  <c r="A270" i="149" s="1"/>
  <c r="A271" i="149" s="1"/>
  <c r="A272" i="149" s="1"/>
  <c r="A273" i="149" s="1"/>
  <c r="A274" i="149" s="1"/>
  <c r="A275" i="149" s="1"/>
  <c r="A276" i="149" s="1"/>
  <c r="A277" i="149" s="1"/>
  <c r="A278" i="149" s="1"/>
  <c r="A279" i="149" s="1"/>
  <c r="A280" i="149" s="1"/>
  <c r="A281" i="149" s="1"/>
  <c r="A282" i="149" s="1"/>
  <c r="A283" i="149" s="1"/>
  <c r="A284" i="149" s="1"/>
  <c r="A285" i="149" s="1"/>
  <c r="A286" i="149" s="1"/>
  <c r="A287" i="149" s="1"/>
  <c r="A288" i="149" s="1"/>
  <c r="A289" i="149" s="1"/>
  <c r="A290" i="149" s="1"/>
  <c r="A291" i="149" s="1"/>
  <c r="A292" i="149" s="1"/>
  <c r="A293" i="149" s="1"/>
  <c r="A294" i="149" s="1"/>
  <c r="A295" i="149" s="1"/>
  <c r="A296" i="149" s="1"/>
  <c r="A297" i="149" s="1"/>
  <c r="A298" i="149" s="1"/>
  <c r="A299" i="149" s="1"/>
  <c r="A300" i="149" s="1"/>
  <c r="A301" i="149" s="1"/>
  <c r="A302" i="149" s="1"/>
  <c r="A303" i="149" s="1"/>
  <c r="A304" i="149" s="1"/>
  <c r="A305" i="149" s="1"/>
  <c r="G7" i="149"/>
  <c r="E27" i="46" s="1"/>
  <c r="G2" i="149"/>
  <c r="G60" i="65"/>
  <c r="E57" i="65"/>
  <c r="G57" i="65" s="1"/>
  <c r="E56" i="65"/>
  <c r="G56" i="65"/>
  <c r="C54" i="65"/>
  <c r="G53" i="65"/>
  <c r="E53" i="65"/>
  <c r="D53" i="65"/>
  <c r="E52" i="65"/>
  <c r="G52" i="65"/>
  <c r="D52" i="65"/>
  <c r="G51" i="65"/>
  <c r="E51" i="65"/>
  <c r="D51" i="65"/>
  <c r="G50" i="65"/>
  <c r="E50" i="65"/>
  <c r="D50" i="65"/>
  <c r="E49" i="65"/>
  <c r="G49" i="65"/>
  <c r="D49" i="65"/>
  <c r="E48" i="65"/>
  <c r="G48" i="65"/>
  <c r="D48" i="65"/>
  <c r="E47" i="65"/>
  <c r="G47" i="65"/>
  <c r="D47" i="65"/>
  <c r="E46" i="65"/>
  <c r="G46" i="65"/>
  <c r="D46" i="65"/>
  <c r="E45" i="65"/>
  <c r="D45" i="65"/>
  <c r="E44" i="65"/>
  <c r="G44" i="65"/>
  <c r="D44" i="65"/>
  <c r="C42" i="65"/>
  <c r="E41" i="65"/>
  <c r="D41" i="65"/>
  <c r="E40" i="65"/>
  <c r="G40" i="65"/>
  <c r="D40" i="65"/>
  <c r="G39" i="65"/>
  <c r="E39" i="65"/>
  <c r="D39" i="65"/>
  <c r="E38" i="65"/>
  <c r="G38" i="65"/>
  <c r="D38" i="65"/>
  <c r="E37" i="65"/>
  <c r="D37" i="65"/>
  <c r="G34" i="65"/>
  <c r="E34" i="65"/>
  <c r="D34" i="65"/>
  <c r="E33" i="65"/>
  <c r="G33" i="65"/>
  <c r="D33" i="65"/>
  <c r="E28" i="65"/>
  <c r="G28" i="65"/>
  <c r="D28" i="65"/>
  <c r="E27" i="65"/>
  <c r="G27" i="65"/>
  <c r="D27" i="65"/>
  <c r="E26" i="65"/>
  <c r="G26" i="65"/>
  <c r="D26" i="65"/>
  <c r="E25" i="65"/>
  <c r="G25" i="65"/>
  <c r="D25" i="65"/>
  <c r="E24" i="65"/>
  <c r="G24" i="65"/>
  <c r="H24" i="65"/>
  <c r="D24" i="65"/>
  <c r="E22" i="65"/>
  <c r="C22" i="65"/>
  <c r="G21" i="65"/>
  <c r="D21" i="65"/>
  <c r="G20" i="65"/>
  <c r="G22" i="65"/>
  <c r="D20" i="65"/>
  <c r="D19" i="65"/>
  <c r="D18" i="65"/>
  <c r="D17" i="65"/>
  <c r="D15" i="65"/>
  <c r="D13" i="65"/>
  <c r="H10" i="65"/>
  <c r="H51" i="65" s="1"/>
  <c r="F10" i="65"/>
  <c r="F27" i="65" s="1"/>
  <c r="G60" i="13"/>
  <c r="G61" i="13" s="1"/>
  <c r="E42" i="65"/>
  <c r="H40" i="65"/>
  <c r="H25" i="65"/>
  <c r="G45" i="65"/>
  <c r="H45" i="65"/>
  <c r="G41" i="65"/>
  <c r="H52" i="65"/>
  <c r="H16" i="65"/>
  <c r="H28" i="65"/>
  <c r="H46" i="65"/>
  <c r="G54" i="65"/>
  <c r="F24" i="65"/>
  <c r="F34" i="65"/>
  <c r="F26" i="65"/>
  <c r="F44" i="65"/>
  <c r="F52" i="65"/>
  <c r="G37" i="65"/>
  <c r="F46" i="65"/>
  <c r="E54" i="65"/>
  <c r="F20" i="65"/>
  <c r="F49" i="65"/>
  <c r="F19" i="65"/>
  <c r="F37" i="65"/>
  <c r="F15" i="65"/>
  <c r="G61" i="65"/>
  <c r="C3" i="65"/>
  <c r="H10" i="13"/>
  <c r="E34" i="13"/>
  <c r="G34" i="13"/>
  <c r="D34" i="13"/>
  <c r="E33" i="13"/>
  <c r="G33" i="13"/>
  <c r="D33" i="13"/>
  <c r="D48" i="13"/>
  <c r="E48" i="13"/>
  <c r="G48" i="13"/>
  <c r="D47" i="13"/>
  <c r="E47" i="13"/>
  <c r="G47" i="13"/>
  <c r="D46" i="13"/>
  <c r="E46" i="13"/>
  <c r="G46" i="13"/>
  <c r="C42" i="13"/>
  <c r="E25" i="13"/>
  <c r="G25" i="13"/>
  <c r="D25" i="13"/>
  <c r="E24" i="13"/>
  <c r="G24" i="13"/>
  <c r="D24" i="13"/>
  <c r="C22" i="13"/>
  <c r="D19" i="13"/>
  <c r="E33" i="117"/>
  <c r="D33" i="117"/>
  <c r="C33" i="117"/>
  <c r="G32" i="117"/>
  <c r="G31" i="117"/>
  <c r="G30" i="117"/>
  <c r="G29" i="117"/>
  <c r="G28" i="117"/>
  <c r="G27" i="117"/>
  <c r="G26" i="117"/>
  <c r="G25" i="117"/>
  <c r="G24" i="117"/>
  <c r="G23" i="117"/>
  <c r="G22" i="117"/>
  <c r="G21" i="117"/>
  <c r="F16" i="117"/>
  <c r="E16" i="117"/>
  <c r="D16" i="117"/>
  <c r="C16" i="117"/>
  <c r="G15" i="117"/>
  <c r="G14" i="117"/>
  <c r="G13" i="117"/>
  <c r="G12" i="117"/>
  <c r="G11" i="117"/>
  <c r="G10" i="117"/>
  <c r="G9" i="117"/>
  <c r="G8" i="117"/>
  <c r="G7" i="117"/>
  <c r="G6" i="117"/>
  <c r="G5" i="117"/>
  <c r="G4" i="117"/>
  <c r="G42" i="65"/>
  <c r="G33" i="117"/>
  <c r="D20" i="115"/>
  <c r="B20" i="115"/>
  <c r="F10" i="13"/>
  <c r="F18" i="13" s="1"/>
  <c r="E57" i="13"/>
  <c r="G57" i="13" s="1"/>
  <c r="E45" i="13"/>
  <c r="G45" i="13"/>
  <c r="E38" i="13"/>
  <c r="G38" i="13"/>
  <c r="E51" i="13"/>
  <c r="G51" i="13"/>
  <c r="E56" i="13"/>
  <c r="G56" i="13"/>
  <c r="E52" i="13"/>
  <c r="G52" i="13"/>
  <c r="E53" i="13"/>
  <c r="G53" i="13"/>
  <c r="E44" i="13"/>
  <c r="G44" i="13"/>
  <c r="E40" i="13"/>
  <c r="G40" i="13"/>
  <c r="E37" i="13"/>
  <c r="G37" i="13"/>
  <c r="E41" i="13"/>
  <c r="G41" i="13"/>
  <c r="E39" i="13"/>
  <c r="G39" i="13"/>
  <c r="G20" i="13"/>
  <c r="E49" i="13"/>
  <c r="G49" i="13"/>
  <c r="E50" i="13"/>
  <c r="G50" i="13"/>
  <c r="G21" i="13"/>
  <c r="E27" i="13"/>
  <c r="G27" i="13"/>
  <c r="E26" i="13"/>
  <c r="G26" i="13"/>
  <c r="E28" i="13"/>
  <c r="G28" i="13"/>
  <c r="D18" i="13"/>
  <c r="D15" i="13"/>
  <c r="D17" i="13"/>
  <c r="D13" i="13"/>
  <c r="D28" i="13"/>
  <c r="D26" i="13"/>
  <c r="D27" i="13"/>
  <c r="D21" i="13"/>
  <c r="D22" i="13" s="1"/>
  <c r="D20" i="13"/>
  <c r="D49" i="13"/>
  <c r="D50" i="13"/>
  <c r="D39" i="13"/>
  <c r="D40" i="13"/>
  <c r="D37" i="13"/>
  <c r="D41" i="13"/>
  <c r="D44" i="13"/>
  <c r="D54" i="13" s="1"/>
  <c r="D45" i="13"/>
  <c r="D38" i="13"/>
  <c r="D51" i="13"/>
  <c r="D52" i="13"/>
  <c r="D53" i="13"/>
  <c r="C3" i="13"/>
  <c r="C54" i="13"/>
  <c r="B2" i="63"/>
  <c r="D5" i="115"/>
  <c r="G22" i="13"/>
  <c r="G54" i="13"/>
  <c r="H50" i="13"/>
  <c r="G42" i="13"/>
  <c r="F48" i="13"/>
  <c r="E42" i="13"/>
  <c r="E22" i="13"/>
  <c r="E54" i="13"/>
  <c r="F41" i="13"/>
  <c r="F26" i="13"/>
  <c r="H37" i="13"/>
  <c r="H26" i="13"/>
  <c r="H38" i="13"/>
  <c r="H41" i="13"/>
  <c r="H39" i="13"/>
  <c r="H49" i="13"/>
  <c r="H53" i="13"/>
  <c r="H21" i="13"/>
  <c r="H52" i="13"/>
  <c r="H14" i="13"/>
  <c r="H19" i="13"/>
  <c r="H48" i="13"/>
  <c r="H16" i="13"/>
  <c r="H25" i="13"/>
  <c r="H24" i="13"/>
  <c r="H34" i="13"/>
  <c r="H33" i="13"/>
  <c r="H46" i="13"/>
  <c r="H47" i="13"/>
  <c r="H28" i="13"/>
  <c r="H51" i="13"/>
  <c r="H44" i="13"/>
  <c r="H56" i="13"/>
  <c r="H40" i="13"/>
  <c r="H45" i="13"/>
  <c r="H20" i="13"/>
  <c r="H27" i="13"/>
  <c r="D54" i="65" l="1"/>
  <c r="F48" i="65"/>
  <c r="F40" i="65"/>
  <c r="F33" i="65"/>
  <c r="H27" i="65"/>
  <c r="F45" i="65"/>
  <c r="F54" i="65" s="1"/>
  <c r="F51" i="65"/>
  <c r="F47" i="65"/>
  <c r="F53" i="65"/>
  <c r="F41" i="65"/>
  <c r="D42" i="65"/>
  <c r="F39" i="65"/>
  <c r="F28" i="65"/>
  <c r="F56" i="65"/>
  <c r="H34" i="65"/>
  <c r="F25" i="65"/>
  <c r="F29" i="65" s="1"/>
  <c r="E29" i="65" s="1"/>
  <c r="F18" i="65"/>
  <c r="F50" i="65"/>
  <c r="H39" i="65"/>
  <c r="D22" i="65"/>
  <c r="F21" i="65"/>
  <c r="F13" i="65"/>
  <c r="F38" i="65"/>
  <c r="F42" i="65" s="1"/>
  <c r="D29" i="65"/>
  <c r="C29" i="65" s="1"/>
  <c r="D29" i="13"/>
  <c r="C29" i="13" s="1"/>
  <c r="H42" i="13"/>
  <c r="H22" i="13"/>
  <c r="H54" i="13"/>
  <c r="D42" i="13"/>
  <c r="G16" i="117"/>
  <c r="G5" i="150"/>
  <c r="C30" i="46" s="1"/>
  <c r="G5" i="149"/>
  <c r="C27" i="46" s="1"/>
  <c r="G5" i="151"/>
  <c r="L60" i="151" s="1"/>
  <c r="O60" i="151" s="1"/>
  <c r="B29" i="46"/>
  <c r="B28" i="46"/>
  <c r="B12" i="46"/>
  <c r="B11" i="46"/>
  <c r="H21" i="65"/>
  <c r="H33" i="65"/>
  <c r="H37" i="65"/>
  <c r="H49" i="65"/>
  <c r="H47" i="65"/>
  <c r="H41" i="65"/>
  <c r="H53" i="65"/>
  <c r="H14" i="65"/>
  <c r="H26" i="65"/>
  <c r="H50" i="65"/>
  <c r="H19" i="65"/>
  <c r="F17" i="65"/>
  <c r="H20" i="65"/>
  <c r="H38" i="65"/>
  <c r="H56" i="65"/>
  <c r="H44" i="65"/>
  <c r="H48" i="65"/>
  <c r="F25" i="13"/>
  <c r="D30" i="13"/>
  <c r="C30" i="13" s="1"/>
  <c r="H29" i="13"/>
  <c r="G29" i="13" s="1"/>
  <c r="F37" i="13"/>
  <c r="F42" i="13" s="1"/>
  <c r="F39" i="13"/>
  <c r="F13" i="13"/>
  <c r="F38" i="13"/>
  <c r="F27" i="13"/>
  <c r="F15" i="13"/>
  <c r="F40" i="13"/>
  <c r="F50" i="13"/>
  <c r="F24" i="13"/>
  <c r="F51" i="13"/>
  <c r="F56" i="13"/>
  <c r="F33" i="13"/>
  <c r="F44" i="13"/>
  <c r="F19" i="13"/>
  <c r="F52" i="13"/>
  <c r="F28" i="13"/>
  <c r="F47" i="13"/>
  <c r="F20" i="13"/>
  <c r="F53" i="13"/>
  <c r="F46" i="13"/>
  <c r="F17" i="13"/>
  <c r="F45" i="13"/>
  <c r="F21" i="13"/>
  <c r="F49" i="13"/>
  <c r="F34" i="13"/>
  <c r="L40" i="151"/>
  <c r="O40" i="151" s="1"/>
  <c r="L36" i="151"/>
  <c r="O36" i="151" s="1"/>
  <c r="L32" i="151"/>
  <c r="O32" i="151" s="1"/>
  <c r="L42" i="151"/>
  <c r="O42" i="151" s="1"/>
  <c r="L38" i="151"/>
  <c r="O38" i="151" s="1"/>
  <c r="L26" i="151"/>
  <c r="O26" i="151" s="1"/>
  <c r="L23" i="151"/>
  <c r="O23" i="151" s="1"/>
  <c r="L43" i="151"/>
  <c r="O43" i="151" s="1"/>
  <c r="L58" i="151"/>
  <c r="O58" i="151" s="1"/>
  <c r="L29" i="150"/>
  <c r="L33" i="153"/>
  <c r="L39" i="150"/>
  <c r="L44" i="152"/>
  <c r="L35" i="152"/>
  <c r="L39" i="152"/>
  <c r="L58" i="152"/>
  <c r="L60" i="152" s="1"/>
  <c r="L40" i="150"/>
  <c r="L45" i="150"/>
  <c r="L36" i="150"/>
  <c r="L37" i="150"/>
  <c r="N197" i="149"/>
  <c r="L30" i="150"/>
  <c r="L46" i="152"/>
  <c r="L42" i="152"/>
  <c r="L30" i="152"/>
  <c r="L27" i="150"/>
  <c r="L28" i="152"/>
  <c r="L43" i="150"/>
  <c r="L38" i="150"/>
  <c r="L43" i="153"/>
  <c r="N247" i="149"/>
  <c r="L24" i="150"/>
  <c r="L47" i="150"/>
  <c r="N204" i="149"/>
  <c r="N28" i="149"/>
  <c r="L32" i="150"/>
  <c r="N226" i="149"/>
  <c r="L34" i="150"/>
  <c r="N245" i="149"/>
  <c r="N241" i="149"/>
  <c r="L41" i="150"/>
  <c r="L26" i="152"/>
  <c r="L26" i="153"/>
  <c r="L49" i="152"/>
  <c r="L33" i="152"/>
  <c r="L45" i="152"/>
  <c r="L40" i="152"/>
  <c r="L29" i="152"/>
  <c r="L47" i="152"/>
  <c r="L38" i="152"/>
  <c r="L36" i="152"/>
  <c r="L31" i="152"/>
  <c r="C34" i="46"/>
  <c r="L41" i="152"/>
  <c r="L25" i="152"/>
  <c r="L23" i="152"/>
  <c r="L43" i="152"/>
  <c r="L27" i="152"/>
  <c r="L24" i="152"/>
  <c r="L50" i="152"/>
  <c r="L34" i="152"/>
  <c r="L48" i="152"/>
  <c r="L37" i="152"/>
  <c r="L32" i="152"/>
  <c r="L48" i="150"/>
  <c r="L28" i="150"/>
  <c r="L25" i="150"/>
  <c r="L46" i="150"/>
  <c r="L56" i="150"/>
  <c r="L58" i="150" s="1"/>
  <c r="L23" i="150"/>
  <c r="L44" i="150"/>
  <c r="L35" i="150"/>
  <c r="L33" i="150"/>
  <c r="L26" i="150"/>
  <c r="L42" i="150"/>
  <c r="L31" i="150"/>
  <c r="L41" i="153"/>
  <c r="L38" i="153"/>
  <c r="L37" i="153"/>
  <c r="L42" i="153"/>
  <c r="L54" i="153"/>
  <c r="L56" i="153" s="1"/>
  <c r="L27" i="153"/>
  <c r="L34" i="153"/>
  <c r="L35" i="153"/>
  <c r="L36" i="153"/>
  <c r="L28" i="153"/>
  <c r="L29" i="153"/>
  <c r="L45" i="153"/>
  <c r="L39" i="153"/>
  <c r="L31" i="153"/>
  <c r="L24" i="153"/>
  <c r="L25" i="153"/>
  <c r="L44" i="153"/>
  <c r="L32" i="153"/>
  <c r="L30" i="153"/>
  <c r="L23" i="153"/>
  <c r="L46" i="153"/>
  <c r="L40" i="153"/>
  <c r="E38" i="46"/>
  <c r="N138" i="149"/>
  <c r="N225" i="149"/>
  <c r="N268" i="149"/>
  <c r="N121" i="149"/>
  <c r="N230" i="149"/>
  <c r="N35" i="149"/>
  <c r="N174" i="149"/>
  <c r="L246" i="149"/>
  <c r="O246" i="149" s="1"/>
  <c r="N208" i="149"/>
  <c r="L29" i="149"/>
  <c r="O29" i="149" s="1"/>
  <c r="L52" i="149"/>
  <c r="O52" i="149" s="1"/>
  <c r="N288" i="149"/>
  <c r="N39" i="149"/>
  <c r="N240" i="149"/>
  <c r="N232" i="149"/>
  <c r="L23" i="149"/>
  <c r="N192" i="149"/>
  <c r="N133" i="149"/>
  <c r="L272" i="149"/>
  <c r="O272" i="149" s="1"/>
  <c r="L155" i="149"/>
  <c r="N301" i="149"/>
  <c r="N214" i="149"/>
  <c r="L93" i="149"/>
  <c r="O93" i="149" s="1"/>
  <c r="N47" i="149"/>
  <c r="N94" i="149"/>
  <c r="N163" i="149"/>
  <c r="N298" i="149"/>
  <c r="N281" i="149"/>
  <c r="L148" i="149"/>
  <c r="O148" i="149" s="1"/>
  <c r="N86" i="149"/>
  <c r="N52" i="149"/>
  <c r="N244" i="149"/>
  <c r="L88" i="149"/>
  <c r="O88" i="149" s="1"/>
  <c r="L64" i="149"/>
  <c r="O64" i="149" s="1"/>
  <c r="L211" i="149"/>
  <c r="O211" i="149" s="1"/>
  <c r="N114" i="149"/>
  <c r="N272" i="149"/>
  <c r="L104" i="149"/>
  <c r="O104" i="149" s="1"/>
  <c r="N46" i="149"/>
  <c r="N224" i="149"/>
  <c r="L212" i="149"/>
  <c r="O212" i="149" s="1"/>
  <c r="N277" i="149"/>
  <c r="N88" i="149"/>
  <c r="N62" i="149"/>
  <c r="L225" i="149"/>
  <c r="O225" i="149" s="1"/>
  <c r="N220" i="149"/>
  <c r="L201" i="149"/>
  <c r="O201" i="149" s="1"/>
  <c r="L269" i="149"/>
  <c r="O269" i="149" s="1"/>
  <c r="L121" i="149"/>
  <c r="O121" i="149" s="1"/>
  <c r="N30" i="149"/>
  <c r="L209" i="149"/>
  <c r="O209" i="149" s="1"/>
  <c r="N126" i="149"/>
  <c r="L244" i="149"/>
  <c r="O244" i="149" s="1"/>
  <c r="L229" i="149"/>
  <c r="O229" i="149" s="1"/>
  <c r="N215" i="149"/>
  <c r="L102" i="149"/>
  <c r="N87" i="149"/>
  <c r="L41" i="149"/>
  <c r="O41" i="149" s="1"/>
  <c r="N178" i="149"/>
  <c r="N82" i="149"/>
  <c r="L241" i="149"/>
  <c r="O241" i="149" s="1"/>
  <c r="N221" i="149"/>
  <c r="L86" i="149"/>
  <c r="O86" i="149" s="1"/>
  <c r="N153" i="149"/>
  <c r="N125" i="149"/>
  <c r="L237" i="149"/>
  <c r="O237" i="149" s="1"/>
  <c r="L235" i="149"/>
  <c r="O235" i="149" s="1"/>
  <c r="N182" i="149"/>
  <c r="N179" i="149"/>
  <c r="L227" i="149"/>
  <c r="O227" i="149" s="1"/>
  <c r="N203" i="149"/>
  <c r="A313" i="149"/>
  <c r="A323" i="149" s="1"/>
  <c r="A324" i="149" s="1"/>
  <c r="A325" i="149" s="1"/>
  <c r="A326" i="149" s="1"/>
  <c r="A327" i="149" s="1"/>
  <c r="N282" i="149"/>
  <c r="N189" i="149"/>
  <c r="L97" i="149"/>
  <c r="O97" i="149" s="1"/>
  <c r="N75" i="149"/>
  <c r="N42" i="149"/>
  <c r="L249" i="149"/>
  <c r="O249" i="149" s="1"/>
  <c r="L234" i="149"/>
  <c r="O234" i="149" s="1"/>
  <c r="L232" i="149"/>
  <c r="O232" i="149" s="1"/>
  <c r="N239" i="149"/>
  <c r="L256" i="149"/>
  <c r="L200" i="149"/>
  <c r="O200" i="149" s="1"/>
  <c r="N66" i="149"/>
  <c r="L45" i="149"/>
  <c r="O45" i="149" s="1"/>
  <c r="L247" i="149"/>
  <c r="O247" i="149" s="1"/>
  <c r="L230" i="149"/>
  <c r="O230" i="149" s="1"/>
  <c r="N99" i="149"/>
  <c r="L266" i="149"/>
  <c r="O266" i="149" s="1"/>
  <c r="L239" i="149"/>
  <c r="O239" i="149" s="1"/>
  <c r="N90" i="149"/>
  <c r="L274" i="149"/>
  <c r="O274" i="149" s="1"/>
  <c r="L261" i="149"/>
  <c r="L253" i="149"/>
  <c r="L208" i="149"/>
  <c r="O208" i="149" s="1"/>
  <c r="L90" i="149"/>
  <c r="O90" i="149" s="1"/>
  <c r="L222" i="149"/>
  <c r="O222" i="149" s="1"/>
  <c r="L220" i="149"/>
  <c r="O220" i="149" s="1"/>
  <c r="N227" i="149"/>
  <c r="N194" i="149"/>
  <c r="N287" i="149"/>
  <c r="L300" i="149"/>
  <c r="O300" i="149" s="1"/>
  <c r="N198" i="149"/>
  <c r="N295" i="149"/>
  <c r="L289" i="149"/>
  <c r="O289" i="149" s="1"/>
  <c r="L286" i="149"/>
  <c r="O286" i="149" s="1"/>
  <c r="N129" i="149"/>
  <c r="L38" i="149"/>
  <c r="O38" i="149" s="1"/>
  <c r="L96" i="149"/>
  <c r="O96" i="149" s="1"/>
  <c r="L76" i="149"/>
  <c r="O76" i="149" s="1"/>
  <c r="L100" i="149"/>
  <c r="O100" i="149" s="1"/>
  <c r="L108" i="149"/>
  <c r="O108" i="149" s="1"/>
  <c r="L267" i="149"/>
  <c r="L296" i="149"/>
  <c r="O296" i="149" s="1"/>
  <c r="L56" i="149"/>
  <c r="O56" i="149" s="1"/>
  <c r="L180" i="149"/>
  <c r="O180" i="149" s="1"/>
  <c r="L114" i="149"/>
  <c r="O114" i="149" s="1"/>
  <c r="L89" i="149"/>
  <c r="O89" i="149" s="1"/>
  <c r="N303" i="149"/>
  <c r="N206" i="149"/>
  <c r="L187" i="149"/>
  <c r="O187" i="149" s="1"/>
  <c r="L182" i="149"/>
  <c r="O182" i="149" s="1"/>
  <c r="L146" i="149"/>
  <c r="O146" i="149" s="1"/>
  <c r="L67" i="149"/>
  <c r="O67" i="149" s="1"/>
  <c r="L63" i="149"/>
  <c r="O63" i="149" s="1"/>
  <c r="L61" i="149"/>
  <c r="O61" i="149" s="1"/>
  <c r="L242" i="149"/>
  <c r="O242" i="149" s="1"/>
  <c r="L223" i="149"/>
  <c r="O223" i="149" s="1"/>
  <c r="L101" i="149"/>
  <c r="O101" i="149" s="1"/>
  <c r="L240" i="149"/>
  <c r="O240" i="149" s="1"/>
  <c r="L228" i="149"/>
  <c r="O228" i="149" s="1"/>
  <c r="L142" i="149"/>
  <c r="O142" i="149" s="1"/>
  <c r="L245" i="149"/>
  <c r="O245" i="149" s="1"/>
  <c r="L233" i="149"/>
  <c r="O233" i="149" s="1"/>
  <c r="L221" i="149"/>
  <c r="O221" i="149" s="1"/>
  <c r="L219" i="149"/>
  <c r="O219" i="149" s="1"/>
  <c r="L118" i="149"/>
  <c r="O118" i="149" s="1"/>
  <c r="L111" i="149"/>
  <c r="O111" i="149" s="1"/>
  <c r="L36" i="149"/>
  <c r="O36" i="149" s="1"/>
  <c r="L238" i="149"/>
  <c r="O238" i="149" s="1"/>
  <c r="L226" i="149"/>
  <c r="O226" i="149" s="1"/>
  <c r="L278" i="149"/>
  <c r="L139" i="149"/>
  <c r="O139" i="149" s="1"/>
  <c r="L243" i="149"/>
  <c r="O243" i="149" s="1"/>
  <c r="L231" i="149"/>
  <c r="O231" i="149" s="1"/>
  <c r="N23" i="149"/>
  <c r="L304" i="149"/>
  <c r="O304" i="149" s="1"/>
  <c r="L215" i="149"/>
  <c r="O215" i="149" s="1"/>
  <c r="L134" i="149"/>
  <c r="O134" i="149" s="1"/>
  <c r="L113" i="149"/>
  <c r="O113" i="149" s="1"/>
  <c r="L25" i="149"/>
  <c r="O25" i="149" s="1"/>
  <c r="L248" i="149"/>
  <c r="O248" i="149" s="1"/>
  <c r="L236" i="149"/>
  <c r="O236" i="149" s="1"/>
  <c r="L224" i="149"/>
  <c r="O224" i="149" s="1"/>
  <c r="N37" i="149"/>
  <c r="L285" i="149"/>
  <c r="O285" i="149" s="1"/>
  <c r="N34" i="149"/>
  <c r="L270" i="149"/>
  <c r="O270" i="149" s="1"/>
  <c r="N290" i="149"/>
  <c r="L288" i="149"/>
  <c r="O288" i="149" s="1"/>
  <c r="N54" i="149"/>
  <c r="L37" i="149"/>
  <c r="O37" i="149" s="1"/>
  <c r="L193" i="149"/>
  <c r="O193" i="149" s="1"/>
  <c r="N92" i="149"/>
  <c r="N195" i="149"/>
  <c r="N71" i="149"/>
  <c r="L47" i="149"/>
  <c r="O47" i="149" s="1"/>
  <c r="L42" i="149"/>
  <c r="O42" i="149" s="1"/>
  <c r="L39" i="149"/>
  <c r="O39" i="149" s="1"/>
  <c r="L217" i="149"/>
  <c r="O217" i="149" s="1"/>
  <c r="N200" i="149"/>
  <c r="N297" i="149"/>
  <c r="N128" i="149"/>
  <c r="N120" i="149"/>
  <c r="N115" i="149"/>
  <c r="L95" i="149"/>
  <c r="L82" i="149"/>
  <c r="O82" i="149" s="1"/>
  <c r="L71" i="149"/>
  <c r="O71" i="149" s="1"/>
  <c r="N74" i="149"/>
  <c r="N273" i="149"/>
  <c r="N167" i="149"/>
  <c r="N304" i="149"/>
  <c r="L302" i="149"/>
  <c r="O302" i="149" s="1"/>
  <c r="L268" i="149"/>
  <c r="O268" i="149" s="1"/>
  <c r="L265" i="149"/>
  <c r="O265" i="149" s="1"/>
  <c r="L141" i="149"/>
  <c r="O141" i="149" s="1"/>
  <c r="L255" i="149"/>
  <c r="L162" i="149"/>
  <c r="L156" i="149"/>
  <c r="O156" i="149" s="1"/>
  <c r="N140" i="149"/>
  <c r="N24" i="149"/>
  <c r="N97" i="149"/>
  <c r="N56" i="149"/>
  <c r="N145" i="149"/>
  <c r="L79" i="149"/>
  <c r="O79" i="149" s="1"/>
  <c r="L26" i="149"/>
  <c r="O26" i="149" s="1"/>
  <c r="L190" i="149"/>
  <c r="O190" i="149" s="1"/>
  <c r="L110" i="149"/>
  <c r="O110" i="149" s="1"/>
  <c r="L31" i="149"/>
  <c r="O31" i="149" s="1"/>
  <c r="N286" i="149"/>
  <c r="L284" i="149"/>
  <c r="O284" i="149" s="1"/>
  <c r="L275" i="149"/>
  <c r="O275" i="149" s="1"/>
  <c r="L91" i="149"/>
  <c r="L84" i="149"/>
  <c r="O84" i="149" s="1"/>
  <c r="N70" i="149"/>
  <c r="L44" i="149"/>
  <c r="O44" i="149" s="1"/>
  <c r="N38" i="149"/>
  <c r="L313" i="149"/>
  <c r="L315" i="149" s="1"/>
  <c r="N293" i="149"/>
  <c r="N274" i="149"/>
  <c r="L189" i="149"/>
  <c r="O189" i="149" s="1"/>
  <c r="N176" i="149"/>
  <c r="N93" i="149"/>
  <c r="L74" i="149"/>
  <c r="O74" i="149" s="1"/>
  <c r="L277" i="149"/>
  <c r="O277" i="149" s="1"/>
  <c r="N132" i="149"/>
  <c r="L33" i="149"/>
  <c r="O33" i="149" s="1"/>
  <c r="N36" i="149"/>
  <c r="L298" i="149"/>
  <c r="O298" i="149" s="1"/>
  <c r="L291" i="149"/>
  <c r="O291" i="149" s="1"/>
  <c r="N276" i="149"/>
  <c r="N217" i="149"/>
  <c r="L210" i="149"/>
  <c r="O210" i="149" s="1"/>
  <c r="L207" i="149"/>
  <c r="O207" i="149" s="1"/>
  <c r="N183" i="149"/>
  <c r="L181" i="149"/>
  <c r="L132" i="149"/>
  <c r="O132" i="149" s="1"/>
  <c r="L58" i="149"/>
  <c r="O58" i="149" s="1"/>
  <c r="N33" i="149"/>
  <c r="L283" i="149"/>
  <c r="O283" i="149" s="1"/>
  <c r="N180" i="149"/>
  <c r="N170" i="149"/>
  <c r="N141" i="149"/>
  <c r="N134" i="149"/>
  <c r="N101" i="149"/>
  <c r="N69" i="149"/>
  <c r="L30" i="149"/>
  <c r="O30" i="149" s="1"/>
  <c r="L305" i="149"/>
  <c r="O305" i="149" s="1"/>
  <c r="L251" i="149"/>
  <c r="O251" i="149" s="1"/>
  <c r="N201" i="149"/>
  <c r="L183" i="149"/>
  <c r="O183" i="149" s="1"/>
  <c r="N106" i="149"/>
  <c r="L69" i="149"/>
  <c r="O69" i="149" s="1"/>
  <c r="N57" i="149"/>
  <c r="N29" i="149"/>
  <c r="L197" i="149"/>
  <c r="O197" i="149" s="1"/>
  <c r="L161" i="149"/>
  <c r="O161" i="149" s="1"/>
  <c r="L145" i="149"/>
  <c r="O145" i="149" s="1"/>
  <c r="L126" i="149"/>
  <c r="O126" i="149" s="1"/>
  <c r="L112" i="149"/>
  <c r="O112" i="149" s="1"/>
  <c r="L81" i="149"/>
  <c r="O81" i="149" s="1"/>
  <c r="L60" i="149"/>
  <c r="O60" i="149" s="1"/>
  <c r="L35" i="149"/>
  <c r="O35" i="149" s="1"/>
  <c r="L294" i="149"/>
  <c r="O294" i="149" s="1"/>
  <c r="L292" i="149"/>
  <c r="O292" i="149" s="1"/>
  <c r="L281" i="149"/>
  <c r="O281" i="149" s="1"/>
  <c r="N218" i="149"/>
  <c r="L214" i="149"/>
  <c r="O214" i="149" s="1"/>
  <c r="L192" i="149"/>
  <c r="O192" i="149" s="1"/>
  <c r="L168" i="149"/>
  <c r="O168" i="149" s="1"/>
  <c r="N157" i="149"/>
  <c r="L138" i="149"/>
  <c r="O138" i="149" s="1"/>
  <c r="L136" i="149"/>
  <c r="O136" i="149" s="1"/>
  <c r="L83" i="149"/>
  <c r="O83" i="149" s="1"/>
  <c r="L78" i="149"/>
  <c r="O78" i="149" s="1"/>
  <c r="L68" i="149"/>
  <c r="O68" i="149" s="1"/>
  <c r="L66" i="149"/>
  <c r="O66" i="149" s="1"/>
  <c r="L62" i="149"/>
  <c r="O62" i="149" s="1"/>
  <c r="L51" i="149"/>
  <c r="O51" i="149" s="1"/>
  <c r="L46" i="149"/>
  <c r="O46" i="149" s="1"/>
  <c r="L32" i="149"/>
  <c r="O32" i="149" s="1"/>
  <c r="L301" i="149"/>
  <c r="O301" i="149" s="1"/>
  <c r="L276" i="149"/>
  <c r="O276" i="149" s="1"/>
  <c r="L259" i="149"/>
  <c r="L252" i="149"/>
  <c r="O252" i="149" s="1"/>
  <c r="L216" i="149"/>
  <c r="O216" i="149" s="1"/>
  <c r="L199" i="149"/>
  <c r="O199" i="149" s="1"/>
  <c r="L175" i="149"/>
  <c r="O175" i="149" s="1"/>
  <c r="L172" i="149"/>
  <c r="O172" i="149" s="1"/>
  <c r="L160" i="149"/>
  <c r="O160" i="149" s="1"/>
  <c r="L152" i="149"/>
  <c r="O152" i="149" s="1"/>
  <c r="L147" i="149"/>
  <c r="O147" i="149" s="1"/>
  <c r="L140" i="149"/>
  <c r="O140" i="149" s="1"/>
  <c r="L116" i="149"/>
  <c r="O116" i="149" s="1"/>
  <c r="L92" i="149"/>
  <c r="O92" i="149" s="1"/>
  <c r="L87" i="149"/>
  <c r="O87" i="149" s="1"/>
  <c r="L70" i="149"/>
  <c r="O70" i="149" s="1"/>
  <c r="L55" i="149"/>
  <c r="O55" i="149" s="1"/>
  <c r="L53" i="149"/>
  <c r="O53" i="149" s="1"/>
  <c r="L303" i="149"/>
  <c r="O303" i="149" s="1"/>
  <c r="L280" i="149"/>
  <c r="O280" i="149" s="1"/>
  <c r="L263" i="149"/>
  <c r="O263" i="149" s="1"/>
  <c r="L213" i="149"/>
  <c r="O213" i="149" s="1"/>
  <c r="L203" i="149"/>
  <c r="O203" i="149" s="1"/>
  <c r="L186" i="149"/>
  <c r="O186" i="149" s="1"/>
  <c r="L177" i="149"/>
  <c r="L165" i="149"/>
  <c r="L133" i="149"/>
  <c r="O133" i="149" s="1"/>
  <c r="L120" i="149"/>
  <c r="O120" i="149" s="1"/>
  <c r="L107" i="149"/>
  <c r="O107" i="149" s="1"/>
  <c r="L94" i="149"/>
  <c r="O94" i="149" s="1"/>
  <c r="L85" i="149"/>
  <c r="O85" i="149" s="1"/>
  <c r="L273" i="149"/>
  <c r="O273" i="149" s="1"/>
  <c r="L254" i="149"/>
  <c r="L205" i="149"/>
  <c r="O205" i="149" s="1"/>
  <c r="L191" i="149"/>
  <c r="O191" i="149" s="1"/>
  <c r="L179" i="149"/>
  <c r="O179" i="149" s="1"/>
  <c r="L169" i="149"/>
  <c r="L167" i="149"/>
  <c r="O167" i="149" s="1"/>
  <c r="L157" i="149"/>
  <c r="O157" i="149" s="1"/>
  <c r="L144" i="149"/>
  <c r="O144" i="149" s="1"/>
  <c r="L135" i="149"/>
  <c r="O135" i="149" s="1"/>
  <c r="L127" i="149"/>
  <c r="L125" i="149"/>
  <c r="O125" i="149" s="1"/>
  <c r="L122" i="149"/>
  <c r="L109" i="149"/>
  <c r="O109" i="149" s="1"/>
  <c r="L77" i="149"/>
  <c r="O77" i="149" s="1"/>
  <c r="L72" i="149"/>
  <c r="O72" i="149" s="1"/>
  <c r="L43" i="149"/>
  <c r="O43" i="149" s="1"/>
  <c r="L40" i="149"/>
  <c r="O40" i="149" s="1"/>
  <c r="L185" i="149"/>
  <c r="O185" i="149" s="1"/>
  <c r="L282" i="149"/>
  <c r="O282" i="149" s="1"/>
  <c r="L123" i="149"/>
  <c r="N100" i="149"/>
  <c r="N77" i="149"/>
  <c r="L75" i="149"/>
  <c r="O75" i="149" s="1"/>
  <c r="N118" i="149"/>
  <c r="L297" i="149"/>
  <c r="O297" i="149" s="1"/>
  <c r="N266" i="149"/>
  <c r="L250" i="149"/>
  <c r="O250" i="149" s="1"/>
  <c r="N199" i="149"/>
  <c r="L195" i="149"/>
  <c r="O195" i="149" s="1"/>
  <c r="N190" i="149"/>
  <c r="L188" i="149"/>
  <c r="L184" i="149"/>
  <c r="N152" i="149"/>
  <c r="L137" i="149"/>
  <c r="O137" i="149" s="1"/>
  <c r="L103" i="149"/>
  <c r="O103" i="149" s="1"/>
  <c r="N72" i="149"/>
  <c r="L54" i="149"/>
  <c r="O54" i="149" s="1"/>
  <c r="L28" i="149"/>
  <c r="O28" i="149" s="1"/>
  <c r="N209" i="149"/>
  <c r="L194" i="149"/>
  <c r="O194" i="149" s="1"/>
  <c r="L129" i="149"/>
  <c r="O129" i="149" s="1"/>
  <c r="N89" i="149"/>
  <c r="L257" i="149"/>
  <c r="N191" i="149"/>
  <c r="L124" i="149"/>
  <c r="O124" i="149" s="1"/>
  <c r="L178" i="149"/>
  <c r="O178" i="149" s="1"/>
  <c r="L128" i="149"/>
  <c r="O128" i="149" s="1"/>
  <c r="L115" i="149"/>
  <c r="O115" i="149" s="1"/>
  <c r="L106" i="149"/>
  <c r="O106" i="149" s="1"/>
  <c r="L59" i="149"/>
  <c r="O59" i="149" s="1"/>
  <c r="L50" i="149"/>
  <c r="O50" i="149" s="1"/>
  <c r="L117" i="149"/>
  <c r="L73" i="149"/>
  <c r="O73" i="149" s="1"/>
  <c r="L98" i="149"/>
  <c r="L80" i="149"/>
  <c r="O80" i="149" s="1"/>
  <c r="N252" i="149"/>
  <c r="L204" i="149"/>
  <c r="O204" i="149" s="1"/>
  <c r="L171" i="149"/>
  <c r="O171" i="149" s="1"/>
  <c r="L153" i="149"/>
  <c r="O153" i="149" s="1"/>
  <c r="N40" i="149"/>
  <c r="N300" i="149"/>
  <c r="N292" i="149"/>
  <c r="L260" i="149"/>
  <c r="N172" i="149"/>
  <c r="L159" i="149"/>
  <c r="O159" i="149" s="1"/>
  <c r="N142" i="149"/>
  <c r="N81" i="149"/>
  <c r="L49" i="149"/>
  <c r="O49" i="149" s="1"/>
  <c r="L24" i="149"/>
  <c r="O24" i="149" s="1"/>
  <c r="N251" i="149"/>
  <c r="L154" i="149"/>
  <c r="O154" i="149" s="1"/>
  <c r="N263" i="149"/>
  <c r="L218" i="149"/>
  <c r="O218" i="149" s="1"/>
  <c r="L170" i="149"/>
  <c r="O170" i="149" s="1"/>
  <c r="L163" i="149"/>
  <c r="O163" i="149" s="1"/>
  <c r="N160" i="149"/>
  <c r="L131" i="149"/>
  <c r="O131" i="149" s="1"/>
  <c r="L57" i="149"/>
  <c r="O57" i="149" s="1"/>
  <c r="L149" i="149"/>
  <c r="O149" i="149" s="1"/>
  <c r="L99" i="149"/>
  <c r="O99" i="149" s="1"/>
  <c r="L48" i="149"/>
  <c r="O48" i="149" s="1"/>
  <c r="L290" i="149"/>
  <c r="O290" i="149" s="1"/>
  <c r="L202" i="149"/>
  <c r="O202" i="149" s="1"/>
  <c r="L158" i="149"/>
  <c r="L27" i="149"/>
  <c r="O27" i="149" s="1"/>
  <c r="N285" i="149"/>
  <c r="N250" i="149"/>
  <c r="L176" i="149"/>
  <c r="O176" i="149" s="1"/>
  <c r="N130" i="149"/>
  <c r="L65" i="149"/>
  <c r="O65" i="149" s="1"/>
  <c r="N26" i="149"/>
  <c r="L198" i="149"/>
  <c r="O198" i="149" s="1"/>
  <c r="L119" i="149"/>
  <c r="O119" i="149" s="1"/>
  <c r="N175" i="149"/>
  <c r="N159" i="149"/>
  <c r="L151" i="149"/>
  <c r="L130" i="149"/>
  <c r="O130" i="149" s="1"/>
  <c r="N131" i="149"/>
  <c r="N146" i="149"/>
  <c r="L299" i="149"/>
  <c r="O299" i="149" s="1"/>
  <c r="L295" i="149"/>
  <c r="O295" i="149" s="1"/>
  <c r="L293" i="149"/>
  <c r="O293" i="149" s="1"/>
  <c r="L287" i="149"/>
  <c r="O287" i="149" s="1"/>
  <c r="L271" i="149"/>
  <c r="L258" i="149"/>
  <c r="L206" i="149"/>
  <c r="O206" i="149" s="1"/>
  <c r="L173" i="149"/>
  <c r="O173" i="149" s="1"/>
  <c r="N161" i="149"/>
  <c r="N147" i="149"/>
  <c r="L34" i="149"/>
  <c r="O34" i="149" s="1"/>
  <c r="N294" i="149"/>
  <c r="L279" i="149"/>
  <c r="L264" i="149"/>
  <c r="O264" i="149" s="1"/>
  <c r="L262" i="149"/>
  <c r="O262" i="149" s="1"/>
  <c r="N185" i="149"/>
  <c r="L166" i="149"/>
  <c r="O166" i="149" s="1"/>
  <c r="L150" i="149"/>
  <c r="O150" i="149" s="1"/>
  <c r="N104" i="149"/>
  <c r="O271" i="149"/>
  <c r="L196" i="149"/>
  <c r="O196" i="149" s="1"/>
  <c r="L164" i="149"/>
  <c r="O164" i="149" s="1"/>
  <c r="L143" i="149"/>
  <c r="O143" i="149" s="1"/>
  <c r="N135" i="149"/>
  <c r="L105" i="149"/>
  <c r="N207" i="149"/>
  <c r="L174" i="149"/>
  <c r="O174" i="149" s="1"/>
  <c r="N144" i="149"/>
  <c r="M40" i="153"/>
  <c r="N40" i="153" s="1"/>
  <c r="M48" i="150"/>
  <c r="M26" i="153"/>
  <c r="N26" i="153" s="1"/>
  <c r="M54" i="153"/>
  <c r="N54" i="153" s="1"/>
  <c r="H30" i="65" l="1"/>
  <c r="G30" i="65" s="1"/>
  <c r="F30" i="65"/>
  <c r="E30" i="65" s="1"/>
  <c r="H29" i="65"/>
  <c r="G29" i="65" s="1"/>
  <c r="F22" i="65"/>
  <c r="F31" i="65" s="1"/>
  <c r="D30" i="65"/>
  <c r="C30" i="65" s="1"/>
  <c r="H30" i="13"/>
  <c r="G30" i="13" s="1"/>
  <c r="F22" i="13"/>
  <c r="L34" i="151"/>
  <c r="O34" i="151" s="1"/>
  <c r="L54" i="151"/>
  <c r="O54" i="151" s="1"/>
  <c r="L44" i="151"/>
  <c r="O44" i="151" s="1"/>
  <c r="L37" i="151"/>
  <c r="O37" i="151" s="1"/>
  <c r="L55" i="151"/>
  <c r="O55" i="151" s="1"/>
  <c r="L64" i="151"/>
  <c r="O64" i="151" s="1"/>
  <c r="C32" i="46"/>
  <c r="L41" i="151"/>
  <c r="O41" i="151" s="1"/>
  <c r="L63" i="151"/>
  <c r="O63" i="151" s="1"/>
  <c r="L24" i="151"/>
  <c r="O24" i="151" s="1"/>
  <c r="L45" i="151"/>
  <c r="O45" i="151" s="1"/>
  <c r="L30" i="151"/>
  <c r="O30" i="151" s="1"/>
  <c r="L25" i="151"/>
  <c r="O25" i="151" s="1"/>
  <c r="L73" i="151"/>
  <c r="L75" i="151" s="1"/>
  <c r="L49" i="151"/>
  <c r="O49" i="151" s="1"/>
  <c r="L46" i="151"/>
  <c r="O46" i="151" s="1"/>
  <c r="L50" i="151"/>
  <c r="O50" i="151" s="1"/>
  <c r="L53" i="151"/>
  <c r="O53" i="151" s="1"/>
  <c r="L62" i="151"/>
  <c r="O62" i="151" s="1"/>
  <c r="L31" i="151"/>
  <c r="O31" i="151" s="1"/>
  <c r="L48" i="151"/>
  <c r="O48" i="151" s="1"/>
  <c r="L51" i="151"/>
  <c r="O51" i="151" s="1"/>
  <c r="L57" i="151"/>
  <c r="O57" i="151" s="1"/>
  <c r="L27" i="151"/>
  <c r="O27" i="151" s="1"/>
  <c r="L39" i="151"/>
  <c r="O39" i="151" s="1"/>
  <c r="L52" i="151"/>
  <c r="O52" i="151" s="1"/>
  <c r="L29" i="151"/>
  <c r="O29" i="151" s="1"/>
  <c r="L61" i="151"/>
  <c r="O61" i="151" s="1"/>
  <c r="L35" i="151"/>
  <c r="O35" i="151" s="1"/>
  <c r="L59" i="151"/>
  <c r="O59" i="151" s="1"/>
  <c r="L56" i="151"/>
  <c r="O56" i="151" s="1"/>
  <c r="L33" i="151"/>
  <c r="O33" i="151" s="1"/>
  <c r="L65" i="151"/>
  <c r="O65" i="151" s="1"/>
  <c r="L47" i="151"/>
  <c r="O47" i="151" s="1"/>
  <c r="L28" i="151"/>
  <c r="O28" i="151" s="1"/>
  <c r="A329" i="149"/>
  <c r="A330" i="149" s="1"/>
  <c r="A331" i="149" s="1"/>
  <c r="A332" i="149" s="1"/>
  <c r="A328" i="149"/>
  <c r="F35" i="65"/>
  <c r="F55" i="65" s="1"/>
  <c r="E31" i="65"/>
  <c r="E35" i="65" s="1"/>
  <c r="H54" i="65"/>
  <c r="D31" i="65"/>
  <c r="H42" i="65"/>
  <c r="H22" i="65"/>
  <c r="H31" i="65" s="1"/>
  <c r="F54" i="13"/>
  <c r="F30" i="13"/>
  <c r="E30" i="13" s="1"/>
  <c r="F29" i="13"/>
  <c r="E29" i="13" s="1"/>
  <c r="H31" i="13"/>
  <c r="D31" i="13"/>
  <c r="O48" i="150"/>
  <c r="M91" i="149"/>
  <c r="N91" i="149" s="1"/>
  <c r="M95" i="149"/>
  <c r="N95" i="149" s="1"/>
  <c r="M98" i="149"/>
  <c r="N98" i="149" s="1"/>
  <c r="M122" i="149"/>
  <c r="N122" i="149" s="1"/>
  <c r="M155" i="149"/>
  <c r="N155" i="149" s="1"/>
  <c r="M158" i="149"/>
  <c r="N158" i="149" s="1"/>
  <c r="M188" i="149"/>
  <c r="N188" i="149" s="1"/>
  <c r="M127" i="149"/>
  <c r="N127" i="149" s="1"/>
  <c r="M151" i="149"/>
  <c r="N151" i="149" s="1"/>
  <c r="M169" i="149"/>
  <c r="N169" i="149" s="1"/>
  <c r="M181" i="149"/>
  <c r="N181" i="149" s="1"/>
  <c r="M184" i="149"/>
  <c r="N184" i="149" s="1"/>
  <c r="M102" i="149"/>
  <c r="N102" i="149" s="1"/>
  <c r="M105" i="149"/>
  <c r="N105" i="149" s="1"/>
  <c r="M117" i="149"/>
  <c r="N117" i="149" s="1"/>
  <c r="M123" i="149"/>
  <c r="N123" i="149" s="1"/>
  <c r="M162" i="149"/>
  <c r="N162" i="149" s="1"/>
  <c r="M165" i="149"/>
  <c r="N165" i="149" s="1"/>
  <c r="M177" i="149"/>
  <c r="N177" i="149" s="1"/>
  <c r="M278" i="149"/>
  <c r="M279" i="149"/>
  <c r="G8" i="149"/>
  <c r="H27" i="46" s="1"/>
  <c r="O23" i="149"/>
  <c r="M254" i="149"/>
  <c r="N254" i="149" s="1"/>
  <c r="M257" i="149"/>
  <c r="M260" i="149"/>
  <c r="M253" i="149"/>
  <c r="N253" i="149" s="1"/>
  <c r="M255" i="149"/>
  <c r="M258" i="149"/>
  <c r="M261" i="149"/>
  <c r="M267" i="149"/>
  <c r="M259" i="149"/>
  <c r="M256" i="149"/>
  <c r="M29" i="153"/>
  <c r="M35" i="153"/>
  <c r="M41" i="153"/>
  <c r="M30" i="153"/>
  <c r="M42" i="153"/>
  <c r="M39" i="153"/>
  <c r="M313" i="149"/>
  <c r="M25" i="152"/>
  <c r="M34" i="152"/>
  <c r="M43" i="152"/>
  <c r="M46" i="152"/>
  <c r="M26" i="152"/>
  <c r="M44" i="152"/>
  <c r="M47" i="152"/>
  <c r="M33" i="152"/>
  <c r="O40" i="153"/>
  <c r="M73" i="151"/>
  <c r="M47" i="150"/>
  <c r="M42" i="150"/>
  <c r="M44" i="150"/>
  <c r="M45" i="150"/>
  <c r="O54" i="153"/>
  <c r="O56" i="153" s="1"/>
  <c r="O9" i="153" s="1"/>
  <c r="G37" i="46" s="1"/>
  <c r="M32" i="153"/>
  <c r="M38" i="153"/>
  <c r="M27" i="153"/>
  <c r="M43" i="153"/>
  <c r="M28" i="153"/>
  <c r="M31" i="153"/>
  <c r="M23" i="150"/>
  <c r="M36" i="150"/>
  <c r="M41" i="152"/>
  <c r="M50" i="152"/>
  <c r="M23" i="152"/>
  <c r="M56" i="150"/>
  <c r="M36" i="153"/>
  <c r="M44" i="153"/>
  <c r="M33" i="153"/>
  <c r="M45" i="153"/>
  <c r="M58" i="152"/>
  <c r="M40" i="152"/>
  <c r="M24" i="152"/>
  <c r="M27" i="152"/>
  <c r="M30" i="152"/>
  <c r="M37" i="152"/>
  <c r="M49" i="152"/>
  <c r="M36" i="152"/>
  <c r="M45" i="152"/>
  <c r="M48" i="152"/>
  <c r="M29" i="152"/>
  <c r="M32" i="152"/>
  <c r="M35" i="152"/>
  <c r="M39" i="152"/>
  <c r="M23" i="153"/>
  <c r="M37" i="153"/>
  <c r="M37" i="150"/>
  <c r="M46" i="150"/>
  <c r="M26" i="150"/>
  <c r="M28" i="150"/>
  <c r="M31" i="150"/>
  <c r="M34" i="150"/>
  <c r="M40" i="150"/>
  <c r="M41" i="150"/>
  <c r="M25" i="150"/>
  <c r="M35" i="150"/>
  <c r="M32" i="150"/>
  <c r="M27" i="150"/>
  <c r="M30" i="150"/>
  <c r="M39" i="150"/>
  <c r="M31" i="152"/>
  <c r="M38" i="152"/>
  <c r="M28" i="152"/>
  <c r="M42" i="152"/>
  <c r="M43" i="150"/>
  <c r="M29" i="150"/>
  <c r="M24" i="150"/>
  <c r="M38" i="150"/>
  <c r="M33" i="150"/>
  <c r="M25" i="153"/>
  <c r="M24" i="153"/>
  <c r="O26" i="153"/>
  <c r="N48" i="150"/>
  <c r="L48" i="153"/>
  <c r="M46" i="153"/>
  <c r="M34" i="153"/>
  <c r="O8" i="152"/>
  <c r="H35" i="46" s="1"/>
  <c r="O8" i="151"/>
  <c r="O8" i="153"/>
  <c r="G8" i="152"/>
  <c r="H34" i="46" s="1"/>
  <c r="L52" i="152"/>
  <c r="L50" i="150"/>
  <c r="G8" i="150"/>
  <c r="H30" i="46" s="1"/>
  <c r="O8" i="150"/>
  <c r="G8" i="153"/>
  <c r="H36" i="46" s="1"/>
  <c r="L307" i="149"/>
  <c r="O8" i="149"/>
  <c r="L67" i="151" l="1"/>
  <c r="G8" i="151"/>
  <c r="H32" i="46" s="1"/>
  <c r="C31" i="65"/>
  <c r="C35" i="65" s="1"/>
  <c r="D35" i="65"/>
  <c r="G31" i="65"/>
  <c r="G35" i="65" s="1"/>
  <c r="H35" i="65"/>
  <c r="H55" i="65" s="1"/>
  <c r="F57" i="65"/>
  <c r="F58" i="65" s="1"/>
  <c r="E55" i="65"/>
  <c r="D35" i="13"/>
  <c r="C31" i="13"/>
  <c r="C35" i="13" s="1"/>
  <c r="G31" i="13"/>
  <c r="G35" i="13" s="1"/>
  <c r="H35" i="13"/>
  <c r="H55" i="13" s="1"/>
  <c r="F31" i="13"/>
  <c r="O155" i="149"/>
  <c r="O91" i="149"/>
  <c r="O162" i="149"/>
  <c r="O177" i="149"/>
  <c r="O188" i="149"/>
  <c r="O158" i="149"/>
  <c r="O122" i="149"/>
  <c r="O123" i="149"/>
  <c r="O165" i="149"/>
  <c r="O98" i="149"/>
  <c r="O102" i="149"/>
  <c r="O95" i="149"/>
  <c r="O105" i="149"/>
  <c r="O117" i="149"/>
  <c r="O127" i="149"/>
  <c r="O181" i="149"/>
  <c r="O169" i="149"/>
  <c r="O151" i="149"/>
  <c r="O184" i="149"/>
  <c r="O279" i="149"/>
  <c r="N279" i="149"/>
  <c r="O278" i="149"/>
  <c r="N278" i="149"/>
  <c r="O261" i="149"/>
  <c r="N261" i="149"/>
  <c r="N260" i="149"/>
  <c r="O260" i="149"/>
  <c r="N257" i="149"/>
  <c r="O257" i="149"/>
  <c r="N255" i="149"/>
  <c r="O255" i="149"/>
  <c r="O253" i="149"/>
  <c r="O267" i="149"/>
  <c r="N267" i="149"/>
  <c r="O258" i="149"/>
  <c r="N258" i="149"/>
  <c r="O259" i="149"/>
  <c r="N259" i="149"/>
  <c r="O254" i="149"/>
  <c r="N256" i="149"/>
  <c r="O256" i="149"/>
  <c r="O29" i="150"/>
  <c r="N29" i="150"/>
  <c r="O34" i="150"/>
  <c r="N34" i="150"/>
  <c r="O37" i="153"/>
  <c r="N37" i="153"/>
  <c r="N24" i="153"/>
  <c r="O24" i="153"/>
  <c r="N28" i="152"/>
  <c r="O28" i="152"/>
  <c r="O28" i="150"/>
  <c r="N28" i="150"/>
  <c r="O23" i="153"/>
  <c r="N23" i="153"/>
  <c r="O23" i="152"/>
  <c r="N23" i="152"/>
  <c r="O43" i="152"/>
  <c r="N43" i="152"/>
  <c r="N42" i="153"/>
  <c r="O42" i="153"/>
  <c r="N42" i="150"/>
  <c r="O42" i="150"/>
  <c r="N46" i="153"/>
  <c r="O46" i="153"/>
  <c r="N30" i="152"/>
  <c r="O30" i="152"/>
  <c r="O31" i="150"/>
  <c r="N31" i="150"/>
  <c r="N25" i="153"/>
  <c r="O25" i="153"/>
  <c r="O38" i="152"/>
  <c r="N38" i="152"/>
  <c r="O32" i="150"/>
  <c r="N32" i="150"/>
  <c r="O26" i="150"/>
  <c r="N26" i="150"/>
  <c r="N39" i="152"/>
  <c r="O39" i="152"/>
  <c r="O24" i="152"/>
  <c r="N24" i="152"/>
  <c r="O50" i="152"/>
  <c r="N50" i="152"/>
  <c r="N34" i="152"/>
  <c r="O34" i="152"/>
  <c r="N30" i="153"/>
  <c r="O30" i="153"/>
  <c r="O40" i="150"/>
  <c r="N40" i="150"/>
  <c r="N46" i="150"/>
  <c r="O46" i="150"/>
  <c r="N26" i="152"/>
  <c r="O26" i="152"/>
  <c r="N37" i="150"/>
  <c r="O37" i="150"/>
  <c r="M56" i="153"/>
  <c r="N33" i="150"/>
  <c r="O33" i="150"/>
  <c r="N31" i="152"/>
  <c r="O31" i="152"/>
  <c r="O35" i="152"/>
  <c r="N35" i="152"/>
  <c r="N40" i="152"/>
  <c r="O40" i="152"/>
  <c r="O41" i="152"/>
  <c r="N41" i="152"/>
  <c r="O73" i="151"/>
  <c r="N73" i="151"/>
  <c r="O25" i="152"/>
  <c r="N25" i="152"/>
  <c r="N41" i="153"/>
  <c r="O41" i="153"/>
  <c r="N37" i="152"/>
  <c r="O37" i="152"/>
  <c r="N44" i="152"/>
  <c r="O44" i="152"/>
  <c r="N47" i="150"/>
  <c r="O47" i="150"/>
  <c r="O35" i="150"/>
  <c r="N35" i="150"/>
  <c r="N32" i="152"/>
  <c r="O32" i="152"/>
  <c r="O58" i="152"/>
  <c r="N58" i="152"/>
  <c r="O36" i="150"/>
  <c r="N36" i="150"/>
  <c r="O45" i="150"/>
  <c r="N45" i="150"/>
  <c r="N35" i="153"/>
  <c r="O35" i="153"/>
  <c r="O27" i="152"/>
  <c r="N27" i="152"/>
  <c r="O46" i="152"/>
  <c r="N46" i="152"/>
  <c r="N29" i="152"/>
  <c r="O29" i="152"/>
  <c r="O23" i="150"/>
  <c r="N23" i="150"/>
  <c r="O31" i="153"/>
  <c r="N31" i="153"/>
  <c r="O29" i="153"/>
  <c r="N29" i="153"/>
  <c r="N34" i="153"/>
  <c r="O34" i="153"/>
  <c r="O32" i="153"/>
  <c r="N32" i="153"/>
  <c r="N43" i="150"/>
  <c r="O43" i="150"/>
  <c r="N39" i="153"/>
  <c r="O39" i="153"/>
  <c r="O48" i="152"/>
  <c r="N48" i="152"/>
  <c r="O28" i="153"/>
  <c r="N28" i="153"/>
  <c r="O313" i="149"/>
  <c r="N313" i="149"/>
  <c r="O38" i="150"/>
  <c r="N38" i="150"/>
  <c r="O45" i="152"/>
  <c r="N45" i="152"/>
  <c r="N45" i="153"/>
  <c r="O45" i="153"/>
  <c r="N43" i="153"/>
  <c r="O43" i="153"/>
  <c r="O27" i="150"/>
  <c r="N27" i="150"/>
  <c r="N36" i="153"/>
  <c r="O36" i="153"/>
  <c r="N42" i="152"/>
  <c r="O42" i="152"/>
  <c r="N56" i="150"/>
  <c r="O56" i="150"/>
  <c r="O11" i="153"/>
  <c r="I37" i="46" s="1"/>
  <c r="N24" i="150"/>
  <c r="O24" i="150"/>
  <c r="N39" i="150"/>
  <c r="O39" i="150"/>
  <c r="O25" i="150"/>
  <c r="N25" i="150"/>
  <c r="O36" i="152"/>
  <c r="N36" i="152"/>
  <c r="O33" i="153"/>
  <c r="N33" i="153"/>
  <c r="O27" i="153"/>
  <c r="N27" i="153"/>
  <c r="O44" i="150"/>
  <c r="N44" i="150"/>
  <c r="O33" i="152"/>
  <c r="N33" i="152"/>
  <c r="N30" i="150"/>
  <c r="O30" i="150"/>
  <c r="N41" i="150"/>
  <c r="O41" i="150"/>
  <c r="O49" i="152"/>
  <c r="N49" i="152"/>
  <c r="N44" i="153"/>
  <c r="O44" i="153"/>
  <c r="N38" i="153"/>
  <c r="O38" i="153"/>
  <c r="N47" i="152"/>
  <c r="O47" i="152"/>
  <c r="H33" i="46"/>
  <c r="H37" i="46"/>
  <c r="H31" i="46"/>
  <c r="H29" i="46"/>
  <c r="G55" i="65" l="1"/>
  <c r="H57" i="65"/>
  <c r="H58" i="65" s="1"/>
  <c r="F59" i="65"/>
  <c r="E59" i="65"/>
  <c r="F60" i="65"/>
  <c r="E58" i="65"/>
  <c r="D56" i="65"/>
  <c r="D55" i="65"/>
  <c r="H58" i="13"/>
  <c r="G55" i="13"/>
  <c r="H57" i="13"/>
  <c r="E31" i="13"/>
  <c r="E35" i="13" s="1"/>
  <c r="F35" i="13"/>
  <c r="F55" i="13" s="1"/>
  <c r="D55" i="13"/>
  <c r="D56" i="13"/>
  <c r="G9" i="149"/>
  <c r="O307" i="149"/>
  <c r="M307" i="149" s="1"/>
  <c r="O58" i="150"/>
  <c r="O315" i="149"/>
  <c r="O75" i="151"/>
  <c r="G9" i="152"/>
  <c r="O52" i="152"/>
  <c r="M52" i="152" s="1"/>
  <c r="O50" i="150"/>
  <c r="M50" i="150" s="1"/>
  <c r="G9" i="150"/>
  <c r="G9" i="151"/>
  <c r="O67" i="151"/>
  <c r="M67" i="151" s="1"/>
  <c r="G9" i="153"/>
  <c r="O48" i="153"/>
  <c r="M48" i="153" s="1"/>
  <c r="O60" i="152"/>
  <c r="H38" i="46" l="1"/>
  <c r="H60" i="65"/>
  <c r="G58" i="65"/>
  <c r="H59" i="65"/>
  <c r="G59" i="65"/>
  <c r="D57" i="65"/>
  <c r="D58" i="65" s="1"/>
  <c r="C59" i="65" s="1"/>
  <c r="C55" i="65"/>
  <c r="E55" i="13"/>
  <c r="F57" i="13"/>
  <c r="F58" i="13" s="1"/>
  <c r="C55" i="13"/>
  <c r="D57" i="13"/>
  <c r="D58" i="13" s="1"/>
  <c r="H59" i="13"/>
  <c r="H60" i="13"/>
  <c r="G58" i="13"/>
  <c r="G59" i="13"/>
  <c r="G10" i="149"/>
  <c r="F27" i="46" s="1"/>
  <c r="G27" i="46"/>
  <c r="G11" i="149"/>
  <c r="I27" i="46" s="1"/>
  <c r="O9" i="150"/>
  <c r="M58" i="150"/>
  <c r="O9" i="149"/>
  <c r="M315" i="149"/>
  <c r="G11" i="153"/>
  <c r="I36" i="46" s="1"/>
  <c r="G36" i="46"/>
  <c r="G10" i="153"/>
  <c r="F36" i="46" s="1"/>
  <c r="G34" i="46"/>
  <c r="G10" i="152"/>
  <c r="F34" i="46" s="1"/>
  <c r="G11" i="152"/>
  <c r="I34" i="46" s="1"/>
  <c r="O9" i="151"/>
  <c r="M75" i="151"/>
  <c r="G30" i="46"/>
  <c r="G10" i="150"/>
  <c r="F30" i="46" s="1"/>
  <c r="G11" i="150"/>
  <c r="I30" i="46" s="1"/>
  <c r="O9" i="152"/>
  <c r="M60" i="152"/>
  <c r="G10" i="151"/>
  <c r="F32" i="46" s="1"/>
  <c r="G11" i="151"/>
  <c r="I32" i="46" s="1"/>
  <c r="G32" i="46"/>
  <c r="D60" i="65" l="1"/>
  <c r="D62" i="65" s="1"/>
  <c r="C58" i="65"/>
  <c r="D59" i="65"/>
  <c r="D60" i="13"/>
  <c r="C59" i="13"/>
  <c r="C58" i="13"/>
  <c r="D59" i="13"/>
  <c r="E59" i="13"/>
  <c r="F59" i="13"/>
  <c r="F60" i="13"/>
  <c r="E58" i="13"/>
  <c r="F38" i="46"/>
  <c r="G33" i="46"/>
  <c r="O11" i="151"/>
  <c r="I33" i="46" s="1"/>
  <c r="G29" i="46"/>
  <c r="O11" i="149"/>
  <c r="I29" i="46" s="1"/>
  <c r="G31" i="46"/>
  <c r="O11" i="150"/>
  <c r="I31" i="46" s="1"/>
  <c r="G35" i="46"/>
  <c r="O11" i="152"/>
  <c r="I35" i="46" s="1"/>
  <c r="D62" i="13" l="1"/>
  <c r="A22" i="13" s="1"/>
  <c r="A22" i="65"/>
  <c r="D14" i="115"/>
  <c r="G38" i="46"/>
  <c r="I38" i="46" s="1"/>
  <c r="P328" i="149" l="1"/>
  <c r="Q328" i="149" s="1"/>
  <c r="P330" i="149"/>
  <c r="Q330" i="149" s="1"/>
  <c r="P329" i="149"/>
  <c r="Q329" i="149" s="1"/>
  <c r="P332" i="149"/>
  <c r="Q332" i="149" s="1"/>
  <c r="P326" i="149"/>
  <c r="Q326" i="149" s="1"/>
  <c r="P327" i="149"/>
  <c r="Q327" i="149" s="1"/>
  <c r="P331" i="149"/>
  <c r="Q331" i="149" s="1"/>
  <c r="P324" i="149"/>
  <c r="Q324" i="149" s="1"/>
  <c r="P325" i="149"/>
  <c r="Q325" i="149" s="1"/>
  <c r="P323" i="149"/>
  <c r="Q323" i="149" s="1"/>
  <c r="P29" i="149"/>
  <c r="Q29" i="149" s="1"/>
  <c r="P276" i="149"/>
  <c r="Q276" i="149" s="1"/>
  <c r="P284" i="149"/>
  <c r="Q284" i="149" s="1"/>
  <c r="P150" i="149"/>
  <c r="Q150" i="149" s="1"/>
  <c r="P145" i="149"/>
  <c r="Q145" i="149" s="1"/>
  <c r="P30" i="153"/>
  <c r="Q30" i="153" s="1"/>
  <c r="P273" i="149"/>
  <c r="Q273" i="149" s="1"/>
  <c r="P209" i="149"/>
  <c r="Q209" i="149" s="1"/>
  <c r="P80" i="149"/>
  <c r="Q80" i="149" s="1"/>
  <c r="P35" i="152"/>
  <c r="Q35" i="152" s="1"/>
  <c r="P271" i="149"/>
  <c r="Q271" i="149" s="1"/>
  <c r="P28" i="152"/>
  <c r="Q28" i="152" s="1"/>
  <c r="P298" i="149"/>
  <c r="Q298" i="149" s="1"/>
  <c r="P295" i="149"/>
  <c r="Q295" i="149" s="1"/>
  <c r="P47" i="149"/>
  <c r="Q47" i="149" s="1"/>
  <c r="P274" i="149"/>
  <c r="Q274" i="149" s="1"/>
  <c r="P201" i="149"/>
  <c r="Q201" i="149" s="1"/>
  <c r="P56" i="150"/>
  <c r="Q56" i="150" s="1"/>
  <c r="Q58" i="150" s="1"/>
  <c r="O14" i="150" s="1"/>
  <c r="P31" i="153"/>
  <c r="Q31" i="153" s="1"/>
  <c r="P179" i="149"/>
  <c r="Q179" i="149" s="1"/>
  <c r="P275" i="149"/>
  <c r="Q275" i="149" s="1"/>
  <c r="P33" i="152"/>
  <c r="Q33" i="152" s="1"/>
  <c r="P40" i="152"/>
  <c r="Q40" i="152" s="1"/>
  <c r="P26" i="150"/>
  <c r="Q26" i="150" s="1"/>
  <c r="P24" i="150"/>
  <c r="Q24" i="150" s="1"/>
  <c r="P35" i="149"/>
  <c r="Q35" i="149" s="1"/>
  <c r="P60" i="149"/>
  <c r="Q60" i="149" s="1"/>
  <c r="P26" i="152"/>
  <c r="Q26" i="152" s="1"/>
  <c r="P131" i="149"/>
  <c r="Q131" i="149" s="1"/>
  <c r="P105" i="149"/>
  <c r="Q105" i="149" s="1"/>
  <c r="P110" i="149"/>
  <c r="Q110" i="149" s="1"/>
  <c r="P212" i="149"/>
  <c r="Q212" i="149" s="1"/>
  <c r="P200" i="149"/>
  <c r="Q200" i="149" s="1"/>
  <c r="P128" i="149"/>
  <c r="Q128" i="149" s="1"/>
  <c r="P176" i="149"/>
  <c r="Q176" i="149" s="1"/>
  <c r="P23" i="153"/>
  <c r="Q23" i="153" s="1"/>
  <c r="P187" i="149"/>
  <c r="Q187" i="149" s="1"/>
  <c r="P46" i="153"/>
  <c r="Q46" i="153" s="1"/>
  <c r="P172" i="149"/>
  <c r="Q172" i="149" s="1"/>
  <c r="P296" i="149"/>
  <c r="Q296" i="149" s="1"/>
  <c r="P85" i="149"/>
  <c r="Q85" i="149" s="1"/>
  <c r="P48" i="149"/>
  <c r="Q48" i="149" s="1"/>
  <c r="P196" i="149"/>
  <c r="Q196" i="149" s="1"/>
  <c r="P207" i="149"/>
  <c r="Q207" i="149" s="1"/>
  <c r="P23" i="152"/>
  <c r="Q23" i="152" s="1"/>
  <c r="P74" i="149"/>
  <c r="Q74" i="149" s="1"/>
  <c r="P301" i="149"/>
  <c r="Q301" i="149" s="1"/>
  <c r="P254" i="149"/>
  <c r="Q254" i="149" s="1"/>
  <c r="P40" i="149"/>
  <c r="Q40" i="149" s="1"/>
  <c r="P250" i="149"/>
  <c r="Q250" i="149" s="1"/>
  <c r="P38" i="149"/>
  <c r="Q38" i="149" s="1"/>
  <c r="P33" i="153"/>
  <c r="Q33" i="153" s="1"/>
  <c r="P26" i="153"/>
  <c r="Q26" i="153" s="1"/>
  <c r="P70" i="149"/>
  <c r="Q70" i="149" s="1"/>
  <c r="P265" i="149"/>
  <c r="Q265" i="149" s="1"/>
  <c r="P93" i="149"/>
  <c r="Q93" i="149" s="1"/>
  <c r="P102" i="149"/>
  <c r="Q102" i="149" s="1"/>
  <c r="P24" i="152"/>
  <c r="Q24" i="152" s="1"/>
  <c r="P266" i="149"/>
  <c r="Q266" i="149" s="1"/>
  <c r="P50" i="152"/>
  <c r="Q50" i="152" s="1"/>
  <c r="P43" i="152"/>
  <c r="Q43" i="152" s="1"/>
  <c r="P125" i="149"/>
  <c r="Q125" i="149" s="1"/>
  <c r="P62" i="149"/>
  <c r="Q62" i="149" s="1"/>
  <c r="P124" i="149"/>
  <c r="Q124" i="149" s="1"/>
  <c r="P49" i="149"/>
  <c r="Q49" i="149" s="1"/>
  <c r="P202" i="149"/>
  <c r="Q202" i="149" s="1"/>
  <c r="P288" i="149"/>
  <c r="Q288" i="149" s="1"/>
  <c r="P26" i="149"/>
  <c r="Q26" i="149" s="1"/>
  <c r="P97" i="149"/>
  <c r="Q97" i="149" s="1"/>
  <c r="P27" i="149"/>
  <c r="Q27" i="149" s="1"/>
  <c r="P54" i="153"/>
  <c r="Q54" i="153" s="1"/>
  <c r="Q56" i="153" s="1"/>
  <c r="O14" i="153" s="1"/>
  <c r="G20" i="46" s="1"/>
  <c r="P205" i="149"/>
  <c r="Q205" i="149" s="1"/>
  <c r="P203" i="149"/>
  <c r="Q203" i="149" s="1"/>
  <c r="P45" i="150"/>
  <c r="Q45" i="150" s="1"/>
  <c r="P32" i="150"/>
  <c r="Q32" i="150" s="1"/>
  <c r="P41" i="149"/>
  <c r="Q41" i="149" s="1"/>
  <c r="P47" i="150"/>
  <c r="Q47" i="150" s="1"/>
  <c r="P94" i="149"/>
  <c r="Q94" i="149" s="1"/>
  <c r="P75" i="149"/>
  <c r="Q75" i="149" s="1"/>
  <c r="P90" i="149"/>
  <c r="Q90" i="149" s="1"/>
  <c r="P218" i="149"/>
  <c r="Q218" i="149" s="1"/>
  <c r="P289" i="149"/>
  <c r="Q289" i="149" s="1"/>
  <c r="P33" i="149"/>
  <c r="Q33" i="149" s="1"/>
  <c r="P154" i="149"/>
  <c r="Q154" i="149" s="1"/>
  <c r="P263" i="149"/>
  <c r="Q263" i="149" s="1"/>
  <c r="P77" i="149"/>
  <c r="Q77" i="149" s="1"/>
  <c r="P305" i="149"/>
  <c r="Q305" i="149" s="1"/>
  <c r="P168" i="149"/>
  <c r="Q168" i="149" s="1"/>
  <c r="P41" i="152"/>
  <c r="Q41" i="152" s="1"/>
  <c r="P238" i="149"/>
  <c r="Q238" i="149" s="1"/>
  <c r="P152" i="149"/>
  <c r="Q152" i="149" s="1"/>
  <c r="P34" i="150"/>
  <c r="Q34" i="150" s="1"/>
  <c r="P213" i="149"/>
  <c r="Q213" i="149" s="1"/>
  <c r="P41" i="150"/>
  <c r="Q41" i="150" s="1"/>
  <c r="P285" i="149"/>
  <c r="Q285" i="149" s="1"/>
  <c r="P302" i="149"/>
  <c r="Q302" i="149" s="1"/>
  <c r="P256" i="149"/>
  <c r="Q256" i="149" s="1"/>
  <c r="P68" i="149"/>
  <c r="Q68" i="149" s="1"/>
  <c r="P195" i="149"/>
  <c r="Q195" i="149" s="1"/>
  <c r="P96" i="149"/>
  <c r="Q96" i="149" s="1"/>
  <c r="P35" i="151"/>
  <c r="Q35" i="151" s="1"/>
  <c r="P240" i="149"/>
  <c r="Q240" i="149" s="1"/>
  <c r="D10" i="115"/>
  <c r="D13" i="115" s="1"/>
  <c r="E13" i="115" s="1"/>
  <c r="F13" i="115" s="1"/>
  <c r="P29" i="153"/>
  <c r="Q29" i="153" s="1"/>
  <c r="P52" i="149"/>
  <c r="Q52" i="149" s="1"/>
  <c r="P199" i="149"/>
  <c r="Q199" i="149" s="1"/>
  <c r="P28" i="153"/>
  <c r="Q28" i="153" s="1"/>
  <c r="P36" i="153"/>
  <c r="Q36" i="153" s="1"/>
  <c r="P42" i="153"/>
  <c r="Q42" i="153" s="1"/>
  <c r="P277" i="149"/>
  <c r="Q277" i="149" s="1"/>
  <c r="P55" i="149"/>
  <c r="Q55" i="149" s="1"/>
  <c r="P216" i="149"/>
  <c r="Q216" i="149" s="1"/>
  <c r="P27" i="152"/>
  <c r="Q27" i="152" s="1"/>
  <c r="P35" i="153"/>
  <c r="Q35" i="153" s="1"/>
  <c r="P257" i="149"/>
  <c r="Q257" i="149" s="1"/>
  <c r="P56" i="149"/>
  <c r="Q56" i="149" s="1"/>
  <c r="P63" i="149"/>
  <c r="Q63" i="149" s="1"/>
  <c r="P161" i="149"/>
  <c r="Q161" i="149" s="1"/>
  <c r="P69" i="149"/>
  <c r="Q69" i="149" s="1"/>
  <c r="P142" i="149"/>
  <c r="Q142" i="149" s="1"/>
  <c r="P230" i="149"/>
  <c r="Q230" i="149" s="1"/>
  <c r="P31" i="149"/>
  <c r="Q31" i="149" s="1"/>
  <c r="P38" i="152"/>
  <c r="Q38" i="152" s="1"/>
  <c r="P290" i="149"/>
  <c r="Q290" i="149" s="1"/>
  <c r="P79" i="149"/>
  <c r="Q79" i="149" s="1"/>
  <c r="P73" i="151"/>
  <c r="Q73" i="151" s="1"/>
  <c r="Q75" i="151" s="1"/>
  <c r="O14" i="151" s="1"/>
  <c r="P255" i="149"/>
  <c r="Q255" i="149" s="1"/>
  <c r="P269" i="149"/>
  <c r="Q269" i="149" s="1"/>
  <c r="P25" i="149"/>
  <c r="Q25" i="149" s="1"/>
  <c r="P180" i="149"/>
  <c r="Q180" i="149" s="1"/>
  <c r="P92" i="149"/>
  <c r="Q92" i="149" s="1"/>
  <c r="P53" i="149"/>
  <c r="Q53" i="149" s="1"/>
  <c r="P72" i="149"/>
  <c r="Q72" i="149" s="1"/>
  <c r="P65" i="149"/>
  <c r="Q65" i="149" s="1"/>
  <c r="P167" i="149"/>
  <c r="Q167" i="149" s="1"/>
  <c r="P170" i="149"/>
  <c r="Q170" i="149" s="1"/>
  <c r="P32" i="149"/>
  <c r="Q32" i="149" s="1"/>
  <c r="P118" i="149"/>
  <c r="Q118" i="149" s="1"/>
  <c r="P25" i="150"/>
  <c r="Q25" i="150" s="1"/>
  <c r="P111" i="149"/>
  <c r="Q111" i="149" s="1"/>
  <c r="P43" i="153"/>
  <c r="Q43" i="153" s="1"/>
  <c r="P45" i="149"/>
  <c r="Q45" i="149" s="1"/>
  <c r="P252" i="149"/>
  <c r="Q252" i="149" s="1"/>
  <c r="P39" i="152"/>
  <c r="Q39" i="152" s="1"/>
  <c r="P262" i="149"/>
  <c r="Q262" i="149" s="1"/>
  <c r="P91" i="149"/>
  <c r="Q91" i="149" s="1"/>
  <c r="P194" i="149"/>
  <c r="Q194" i="149" s="1"/>
  <c r="P134" i="149"/>
  <c r="Q134" i="149" s="1"/>
  <c r="P58" i="149"/>
  <c r="Q58" i="149" s="1"/>
  <c r="P278" i="149"/>
  <c r="Q278" i="149" s="1"/>
  <c r="P114" i="149"/>
  <c r="Q114" i="149" s="1"/>
  <c r="P71" i="149"/>
  <c r="Q71" i="149" s="1"/>
  <c r="P101" i="149"/>
  <c r="Q101" i="149" s="1"/>
  <c r="P49" i="152"/>
  <c r="Q49" i="152" s="1"/>
  <c r="P34" i="153"/>
  <c r="Q34" i="153" s="1"/>
  <c r="P39" i="149"/>
  <c r="Q39" i="149" s="1"/>
  <c r="P106" i="149"/>
  <c r="Q106" i="149" s="1"/>
  <c r="P76" i="149"/>
  <c r="Q76" i="149" s="1"/>
  <c r="P281" i="149"/>
  <c r="Q281" i="149" s="1"/>
  <c r="P24" i="153"/>
  <c r="Q24" i="153" s="1"/>
  <c r="P279" i="149"/>
  <c r="Q279" i="149" s="1"/>
  <c r="P33" i="151"/>
  <c r="Q33" i="151" s="1"/>
  <c r="P37" i="150"/>
  <c r="Q37" i="150" s="1"/>
  <c r="P43" i="149"/>
  <c r="Q43" i="149" s="1"/>
  <c r="P151" i="149"/>
  <c r="Q151" i="149" s="1"/>
  <c r="P197" i="149"/>
  <c r="Q197" i="149" s="1"/>
  <c r="P109" i="149"/>
  <c r="Q109" i="149" s="1"/>
  <c r="P30" i="150"/>
  <c r="Q30" i="150" s="1"/>
  <c r="P28" i="149"/>
  <c r="Q28" i="149" s="1"/>
  <c r="P42" i="149"/>
  <c r="Q42" i="149" s="1"/>
  <c r="P313" i="149"/>
  <c r="Q313" i="149" s="1"/>
  <c r="Q315" i="149" s="1"/>
  <c r="O14" i="149" s="1"/>
  <c r="P188" i="149"/>
  <c r="Q188" i="149" s="1"/>
  <c r="P27" i="153"/>
  <c r="Q27" i="153" s="1"/>
  <c r="P112" i="149"/>
  <c r="Q112" i="149" s="1"/>
  <c r="P137" i="149"/>
  <c r="Q137" i="149" s="1"/>
  <c r="P44" i="151"/>
  <c r="Q44" i="151" s="1"/>
  <c r="P204" i="149"/>
  <c r="Q204" i="149" s="1"/>
  <c r="P41" i="153"/>
  <c r="Q41" i="153" s="1"/>
  <c r="P59" i="149"/>
  <c r="Q59" i="149" s="1"/>
  <c r="P121" i="149"/>
  <c r="Q121" i="149" s="1"/>
  <c r="P84" i="149"/>
  <c r="Q84" i="149" s="1"/>
  <c r="P30" i="149"/>
  <c r="Q30" i="149" s="1"/>
  <c r="P33" i="150"/>
  <c r="Q33" i="150" s="1"/>
  <c r="P261" i="149"/>
  <c r="Q261" i="149" s="1"/>
  <c r="P300" i="149"/>
  <c r="Q300" i="149" s="1"/>
  <c r="P157" i="149"/>
  <c r="Q157" i="149" s="1"/>
  <c r="P49" i="151"/>
  <c r="Q49" i="151" s="1"/>
  <c r="P42" i="150"/>
  <c r="Q42" i="150" s="1"/>
  <c r="P32" i="152"/>
  <c r="Q32" i="152" s="1"/>
  <c r="P113" i="149"/>
  <c r="Q113" i="149" s="1"/>
  <c r="P99" i="149"/>
  <c r="Q99" i="149" s="1"/>
  <c r="P304" i="149"/>
  <c r="Q304" i="149" s="1"/>
  <c r="P27" i="150"/>
  <c r="Q27" i="150" s="1"/>
  <c r="P162" i="149"/>
  <c r="Q162" i="149" s="1"/>
  <c r="P58" i="152"/>
  <c r="Q58" i="152" s="1"/>
  <c r="Q60" i="152" s="1"/>
  <c r="O14" i="152" s="1"/>
  <c r="G18" i="46" s="1"/>
  <c r="P183" i="149"/>
  <c r="Q183" i="149" s="1"/>
  <c r="P283" i="149"/>
  <c r="Q283" i="149" s="1"/>
  <c r="P141" i="149"/>
  <c r="Q141" i="149" s="1"/>
  <c r="P268" i="149"/>
  <c r="Q268" i="149" s="1"/>
  <c r="P73" i="149"/>
  <c r="Q73" i="149" s="1"/>
  <c r="P44" i="149"/>
  <c r="Q44" i="149" s="1"/>
  <c r="P40" i="150"/>
  <c r="Q40" i="150" s="1"/>
  <c r="P229" i="149"/>
  <c r="Q229" i="149" s="1"/>
  <c r="P174" i="149"/>
  <c r="Q174" i="149" s="1"/>
  <c r="P192" i="149"/>
  <c r="Q192" i="149" s="1"/>
  <c r="P45" i="153"/>
  <c r="Q45" i="153" s="1"/>
  <c r="P186" i="149"/>
  <c r="Q186" i="149" s="1"/>
  <c r="P286" i="149"/>
  <c r="Q286" i="149" s="1"/>
  <c r="P267" i="149"/>
  <c r="Q267" i="149" s="1"/>
  <c r="P39" i="150"/>
  <c r="Q39" i="150" s="1"/>
  <c r="P32" i="153"/>
  <c r="Q32" i="153" s="1"/>
  <c r="P40" i="153"/>
  <c r="Q40" i="153" s="1"/>
  <c r="P64" i="151"/>
  <c r="Q64" i="151" s="1"/>
  <c r="P143" i="149"/>
  <c r="Q143" i="149" s="1"/>
  <c r="P29" i="152"/>
  <c r="Q29" i="152" s="1"/>
  <c r="P132" i="149"/>
  <c r="Q132" i="149" s="1"/>
  <c r="P42" i="151"/>
  <c r="Q42" i="151" s="1"/>
  <c r="P156" i="149"/>
  <c r="Q156" i="149" s="1"/>
  <c r="P211" i="149"/>
  <c r="Q211" i="149" s="1"/>
  <c r="P292" i="149"/>
  <c r="Q292" i="149" s="1"/>
  <c r="P43" i="150"/>
  <c r="Q43" i="150" s="1"/>
  <c r="P98" i="149"/>
  <c r="Q98" i="149" s="1"/>
  <c r="P86" i="149"/>
  <c r="Q86" i="149" s="1"/>
  <c r="P24" i="149"/>
  <c r="Q24" i="149" s="1"/>
  <c r="P123" i="149"/>
  <c r="Q123" i="149" s="1"/>
  <c r="P46" i="150"/>
  <c r="Q46" i="150" s="1"/>
  <c r="P104" i="149"/>
  <c r="Q104" i="149" s="1"/>
  <c r="P214" i="149"/>
  <c r="Q214" i="149" s="1"/>
  <c r="P193" i="149"/>
  <c r="Q193" i="149" s="1"/>
  <c r="P34" i="152"/>
  <c r="Q34" i="152" s="1"/>
  <c r="P228" i="149"/>
  <c r="Q228" i="149" s="1"/>
  <c r="P67" i="149"/>
  <c r="Q67" i="149" s="1"/>
  <c r="P184" i="149"/>
  <c r="Q184" i="149" s="1"/>
  <c r="P29" i="150"/>
  <c r="Q29" i="150" s="1"/>
  <c r="P61" i="149"/>
  <c r="Q61" i="149" s="1"/>
  <c r="P81" i="149"/>
  <c r="Q81" i="149" s="1"/>
  <c r="P126" i="149"/>
  <c r="Q126" i="149" s="1"/>
  <c r="P39" i="153"/>
  <c r="Q39" i="153" s="1"/>
  <c r="P260" i="149"/>
  <c r="Q260" i="149" s="1"/>
  <c r="P241" i="149"/>
  <c r="Q241" i="149" s="1"/>
  <c r="P23" i="150"/>
  <c r="Q23" i="150" s="1"/>
  <c r="P149" i="149"/>
  <c r="Q149" i="149" s="1"/>
  <c r="P139" i="149"/>
  <c r="Q139" i="149" s="1"/>
  <c r="P82" i="149"/>
  <c r="Q82" i="149" s="1"/>
  <c r="P178" i="149"/>
  <c r="Q178" i="149" s="1"/>
  <c r="P147" i="149"/>
  <c r="Q147" i="149" s="1"/>
  <c r="P164" i="149"/>
  <c r="Q164" i="149" s="1"/>
  <c r="P38" i="153"/>
  <c r="Q38" i="153" s="1"/>
  <c r="P107" i="149"/>
  <c r="Q107" i="149" s="1"/>
  <c r="P37" i="153"/>
  <c r="Q37" i="153" s="1"/>
  <c r="P220" i="149"/>
  <c r="Q220" i="149" s="1"/>
  <c r="P25" i="151"/>
  <c r="Q25" i="151" s="1"/>
  <c r="P189" i="149"/>
  <c r="Q189" i="149" s="1"/>
  <c r="P259" i="149"/>
  <c r="Q259" i="149" s="1"/>
  <c r="P208" i="149"/>
  <c r="Q208" i="149" s="1"/>
  <c r="P242" i="149"/>
  <c r="Q242" i="149" s="1"/>
  <c r="P293" i="149"/>
  <c r="Q293" i="149" s="1"/>
  <c r="P47" i="152"/>
  <c r="Q47" i="152" s="1"/>
  <c r="P44" i="153"/>
  <c r="Q44" i="153" s="1"/>
  <c r="P108" i="149"/>
  <c r="Q108" i="149" s="1"/>
  <c r="P38" i="150"/>
  <c r="Q38" i="150" s="1"/>
  <c r="P43" i="151"/>
  <c r="Q43" i="151" s="1"/>
  <c r="P148" i="149"/>
  <c r="Q148" i="149" s="1"/>
  <c r="P155" i="149"/>
  <c r="Q155" i="149" s="1"/>
  <c r="P138" i="149"/>
  <c r="Q138" i="149" s="1"/>
  <c r="P119" i="149"/>
  <c r="Q119" i="149" s="1"/>
  <c r="P190" i="149"/>
  <c r="Q190" i="149" s="1"/>
  <c r="P120" i="149"/>
  <c r="Q120" i="149" s="1"/>
  <c r="P294" i="149"/>
  <c r="Q294" i="149" s="1"/>
  <c r="P264" i="149"/>
  <c r="Q264" i="149" s="1"/>
  <c r="P258" i="149"/>
  <c r="Q258" i="149" s="1"/>
  <c r="P287" i="149"/>
  <c r="Q287" i="149" s="1"/>
  <c r="P87" i="149"/>
  <c r="Q87" i="149" s="1"/>
  <c r="P253" i="149"/>
  <c r="Q253" i="149" s="1"/>
  <c r="P40" i="151"/>
  <c r="Q40" i="151" s="1"/>
  <c r="P206" i="149"/>
  <c r="Q206" i="149" s="1"/>
  <c r="P163" i="149"/>
  <c r="Q163" i="149" s="1"/>
  <c r="P116" i="149"/>
  <c r="Q116" i="149" s="1"/>
  <c r="P226" i="149"/>
  <c r="Q226" i="149" s="1"/>
  <c r="P83" i="149"/>
  <c r="Q83" i="149" s="1"/>
  <c r="P144" i="149"/>
  <c r="Q144" i="149" s="1"/>
  <c r="P136" i="149"/>
  <c r="Q136" i="149" s="1"/>
  <c r="P66" i="149"/>
  <c r="Q66" i="149" s="1"/>
  <c r="P160" i="149"/>
  <c r="Q160" i="149" s="1"/>
  <c r="P177" i="149"/>
  <c r="Q177" i="149" s="1"/>
  <c r="P64" i="149"/>
  <c r="Q64" i="149" s="1"/>
  <c r="P198" i="149"/>
  <c r="Q198" i="149" s="1"/>
  <c r="P291" i="149"/>
  <c r="Q291" i="149" s="1"/>
  <c r="P272" i="149"/>
  <c r="Q272" i="149" s="1"/>
  <c r="P133" i="149"/>
  <c r="Q133" i="149" s="1"/>
  <c r="P46" i="152"/>
  <c r="Q46" i="152" s="1"/>
  <c r="P135" i="149"/>
  <c r="Q135" i="149" s="1"/>
  <c r="P181" i="149"/>
  <c r="Q181" i="149" s="1"/>
  <c r="P100" i="149"/>
  <c r="Q100" i="149" s="1"/>
  <c r="P127" i="149"/>
  <c r="Q127" i="149" s="1"/>
  <c r="P36" i="150"/>
  <c r="Q36" i="150" s="1"/>
  <c r="P243" i="149"/>
  <c r="Q243" i="149" s="1"/>
  <c r="P29" i="151"/>
  <c r="Q29" i="151" s="1"/>
  <c r="P36" i="151"/>
  <c r="Q36" i="151" s="1"/>
  <c r="P251" i="149"/>
  <c r="Q251" i="149" s="1"/>
  <c r="P146" i="149"/>
  <c r="Q146" i="149" s="1"/>
  <c r="P42" i="152"/>
  <c r="Q42" i="152" s="1"/>
  <c r="P89" i="149"/>
  <c r="Q89" i="149" s="1"/>
  <c r="P27" i="151"/>
  <c r="Q27" i="151" s="1"/>
  <c r="P55" i="151"/>
  <c r="Q55" i="151" s="1"/>
  <c r="P191" i="149"/>
  <c r="Q191" i="149" s="1"/>
  <c r="P62" i="151"/>
  <c r="Q62" i="151" s="1"/>
  <c r="P232" i="149"/>
  <c r="Q232" i="149" s="1"/>
  <c r="P28" i="150"/>
  <c r="Q28" i="150" s="1"/>
  <c r="P23" i="149"/>
  <c r="Q23" i="149" s="1"/>
  <c r="P46" i="149"/>
  <c r="Q46" i="149" s="1"/>
  <c r="P117" i="149"/>
  <c r="Q117" i="149" s="1"/>
  <c r="P48" i="152"/>
  <c r="Q48" i="152" s="1"/>
  <c r="P219" i="149"/>
  <c r="Q219" i="149" s="1"/>
  <c r="P88" i="149"/>
  <c r="Q88" i="149" s="1"/>
  <c r="P45" i="152"/>
  <c r="Q45" i="152" s="1"/>
  <c r="P54" i="149"/>
  <c r="Q54" i="149" s="1"/>
  <c r="P173" i="149"/>
  <c r="Q173" i="149" s="1"/>
  <c r="P175" i="149"/>
  <c r="Q175" i="149" s="1"/>
  <c r="P217" i="149"/>
  <c r="Q217" i="149" s="1"/>
  <c r="P231" i="149"/>
  <c r="Q231" i="149" s="1"/>
  <c r="P215" i="149"/>
  <c r="Q215" i="149" s="1"/>
  <c r="P158" i="149"/>
  <c r="Q158" i="149" s="1"/>
  <c r="P239" i="149"/>
  <c r="Q239" i="149" s="1"/>
  <c r="P248" i="149"/>
  <c r="Q248" i="149" s="1"/>
  <c r="P57" i="151"/>
  <c r="Q57" i="151" s="1"/>
  <c r="P56" i="151"/>
  <c r="Q56" i="151" s="1"/>
  <c r="P54" i="151"/>
  <c r="Q54" i="151" s="1"/>
  <c r="P37" i="151"/>
  <c r="Q37" i="151" s="1"/>
  <c r="P44" i="150"/>
  <c r="Q44" i="150" s="1"/>
  <c r="P249" i="149"/>
  <c r="Q249" i="149" s="1"/>
  <c r="P224" i="149"/>
  <c r="Q224" i="149" s="1"/>
  <c r="P247" i="149"/>
  <c r="Q247" i="149" s="1"/>
  <c r="P34" i="151"/>
  <c r="Q34" i="151" s="1"/>
  <c r="P60" i="151"/>
  <c r="Q60" i="151" s="1"/>
  <c r="P103" i="149"/>
  <c r="Q103" i="149" s="1"/>
  <c r="P95" i="149"/>
  <c r="Q95" i="149" s="1"/>
  <c r="P234" i="149"/>
  <c r="Q234" i="149" s="1"/>
  <c r="P122" i="149"/>
  <c r="Q122" i="149" s="1"/>
  <c r="P58" i="151"/>
  <c r="Q58" i="151" s="1"/>
  <c r="P59" i="151"/>
  <c r="Q59" i="151" s="1"/>
  <c r="P23" i="151"/>
  <c r="Q23" i="151" s="1"/>
  <c r="P48" i="150"/>
  <c r="Q48" i="150" s="1"/>
  <c r="P297" i="149"/>
  <c r="Q297" i="149" s="1"/>
  <c r="P299" i="149"/>
  <c r="Q299" i="149" s="1"/>
  <c r="P78" i="149"/>
  <c r="Q78" i="149" s="1"/>
  <c r="P35" i="150"/>
  <c r="Q35" i="150" s="1"/>
  <c r="P115" i="149"/>
  <c r="Q115" i="149" s="1"/>
  <c r="P130" i="149"/>
  <c r="Q130" i="149" s="1"/>
  <c r="P153" i="149"/>
  <c r="Q153" i="149" s="1"/>
  <c r="P182" i="149"/>
  <c r="Q182" i="149" s="1"/>
  <c r="P222" i="149"/>
  <c r="Q222" i="149" s="1"/>
  <c r="P47" i="151"/>
  <c r="Q47" i="151" s="1"/>
  <c r="P233" i="149"/>
  <c r="Q233" i="149" s="1"/>
  <c r="P39" i="151"/>
  <c r="Q39" i="151" s="1"/>
  <c r="P36" i="149"/>
  <c r="Q36" i="149" s="1"/>
  <c r="P36" i="152"/>
  <c r="Q36" i="152" s="1"/>
  <c r="P53" i="151"/>
  <c r="Q53" i="151" s="1"/>
  <c r="P166" i="149"/>
  <c r="Q166" i="149" s="1"/>
  <c r="P129" i="149"/>
  <c r="Q129" i="149" s="1"/>
  <c r="P185" i="149"/>
  <c r="Q185" i="149" s="1"/>
  <c r="P63" i="151"/>
  <c r="Q63" i="151" s="1"/>
  <c r="P30" i="151"/>
  <c r="Q30" i="151" s="1"/>
  <c r="P221" i="149"/>
  <c r="Q221" i="149" s="1"/>
  <c r="P25" i="152"/>
  <c r="Q25" i="152" s="1"/>
  <c r="P30" i="152"/>
  <c r="Q30" i="152" s="1"/>
  <c r="P244" i="149"/>
  <c r="Q244" i="149" s="1"/>
  <c r="P38" i="151"/>
  <c r="Q38" i="151" s="1"/>
  <c r="P25" i="153"/>
  <c r="Q25" i="153" s="1"/>
  <c r="P159" i="149"/>
  <c r="Q159" i="149" s="1"/>
  <c r="P37" i="152"/>
  <c r="Q37" i="152" s="1"/>
  <c r="P57" i="149"/>
  <c r="Q57" i="149" s="1"/>
  <c r="P50" i="149"/>
  <c r="Q50" i="149" s="1"/>
  <c r="P303" i="149"/>
  <c r="Q303" i="149" s="1"/>
  <c r="P34" i="149"/>
  <c r="Q34" i="149" s="1"/>
  <c r="P61" i="151"/>
  <c r="Q61" i="151" s="1"/>
  <c r="P171" i="149"/>
  <c r="Q171" i="149" s="1"/>
  <c r="P280" i="149"/>
  <c r="Q280" i="149" s="1"/>
  <c r="P225" i="149"/>
  <c r="Q225" i="149" s="1"/>
  <c r="P169" i="149"/>
  <c r="Q169" i="149" s="1"/>
  <c r="P37" i="149"/>
  <c r="Q37" i="149" s="1"/>
  <c r="P282" i="149"/>
  <c r="Q282" i="149" s="1"/>
  <c r="P237" i="149"/>
  <c r="Q237" i="149" s="1"/>
  <c r="P51" i="151"/>
  <c r="Q51" i="151" s="1"/>
  <c r="P48" i="151"/>
  <c r="Q48" i="151" s="1"/>
  <c r="P32" i="151"/>
  <c r="Q32" i="151" s="1"/>
  <c r="P31" i="150"/>
  <c r="Q31" i="150" s="1"/>
  <c r="P31" i="151"/>
  <c r="Q31" i="151" s="1"/>
  <c r="P236" i="149"/>
  <c r="Q236" i="149" s="1"/>
  <c r="P245" i="149"/>
  <c r="Q245" i="149" s="1"/>
  <c r="P246" i="149"/>
  <c r="Q246" i="149" s="1"/>
  <c r="P223" i="149"/>
  <c r="Q223" i="149" s="1"/>
  <c r="P52" i="151"/>
  <c r="Q52" i="151" s="1"/>
  <c r="P51" i="149"/>
  <c r="Q51" i="149" s="1"/>
  <c r="P31" i="152"/>
  <c r="Q31" i="152" s="1"/>
  <c r="P210" i="149"/>
  <c r="Q210" i="149" s="1"/>
  <c r="P165" i="149"/>
  <c r="Q165" i="149" s="1"/>
  <c r="P44" i="152"/>
  <c r="Q44" i="152" s="1"/>
  <c r="P235" i="149"/>
  <c r="Q235" i="149" s="1"/>
  <c r="P28" i="151"/>
  <c r="Q28" i="151" s="1"/>
  <c r="P50" i="151"/>
  <c r="Q50" i="151" s="1"/>
  <c r="P270" i="149"/>
  <c r="Q270" i="149" s="1"/>
  <c r="P45" i="151"/>
  <c r="Q45" i="151" s="1"/>
  <c r="P24" i="151"/>
  <c r="Q24" i="151" s="1"/>
  <c r="P41" i="151"/>
  <c r="Q41" i="151" s="1"/>
  <c r="P46" i="151"/>
  <c r="Q46" i="151" s="1"/>
  <c r="P65" i="151"/>
  <c r="Q65" i="151" s="1"/>
  <c r="P26" i="151"/>
  <c r="Q26" i="151" s="1"/>
  <c r="P140" i="149"/>
  <c r="Q140" i="149" s="1"/>
  <c r="P227" i="149"/>
  <c r="Q227" i="149" s="1"/>
  <c r="D15" i="115"/>
  <c r="E15" i="115" s="1"/>
  <c r="F15" i="115" s="1"/>
  <c r="D17" i="115"/>
  <c r="E17" i="115" s="1"/>
  <c r="F17" i="115" s="1"/>
  <c r="D16" i="115"/>
  <c r="E16" i="115" s="1"/>
  <c r="F16" i="115" s="1"/>
  <c r="E14" i="115"/>
  <c r="F14" i="115" s="1"/>
  <c r="G12" i="46" l="1"/>
  <c r="O15" i="151"/>
  <c r="H16" i="46" s="1"/>
  <c r="G16" i="46"/>
  <c r="O12" i="150"/>
  <c r="G14" i="46"/>
  <c r="O15" i="149"/>
  <c r="H12" i="46" s="1"/>
  <c r="Q334" i="149"/>
  <c r="G11" i="46" s="1"/>
  <c r="O15" i="150"/>
  <c r="H14" i="46" s="1"/>
  <c r="O15" i="153"/>
  <c r="H20" i="46" s="1"/>
  <c r="O12" i="153"/>
  <c r="D12" i="115"/>
  <c r="E12" i="115" s="1"/>
  <c r="F12" i="115" s="1"/>
  <c r="E10" i="115"/>
  <c r="F10" i="115" s="1"/>
  <c r="D11" i="115"/>
  <c r="E11" i="115" s="1"/>
  <c r="F11" i="115" s="1"/>
  <c r="O12" i="149"/>
  <c r="O12" i="151"/>
  <c r="O15" i="152"/>
  <c r="H18" i="46" s="1"/>
  <c r="O12" i="152"/>
  <c r="Q48" i="153"/>
  <c r="G14" i="153"/>
  <c r="Q50" i="150"/>
  <c r="Q52" i="152"/>
  <c r="G14" i="150"/>
  <c r="G14" i="152"/>
  <c r="Q67" i="151"/>
  <c r="G14" i="149"/>
  <c r="G14" i="151"/>
  <c r="G15" i="46" s="1"/>
  <c r="Q307" i="149"/>
  <c r="G10" i="46" l="1"/>
  <c r="O16" i="151"/>
  <c r="I16" i="46" s="1"/>
  <c r="F14" i="153"/>
  <c r="G19" i="46"/>
  <c r="G12" i="152"/>
  <c r="G17" i="46"/>
  <c r="O16" i="149"/>
  <c r="I12" i="46" s="1"/>
  <c r="G15" i="150"/>
  <c r="H13" i="46" s="1"/>
  <c r="G13" i="46"/>
  <c r="G12" i="149"/>
  <c r="H11" i="46"/>
  <c r="I11" i="46" s="1"/>
  <c r="O16" i="150"/>
  <c r="I14" i="46" s="1"/>
  <c r="O16" i="153"/>
  <c r="I20" i="46" s="1"/>
  <c r="O16" i="152"/>
  <c r="I18" i="46" s="1"/>
  <c r="G15" i="153"/>
  <c r="H19" i="46" s="1"/>
  <c r="G12" i="153"/>
  <c r="G12" i="150"/>
  <c r="F14" i="152"/>
  <c r="F14" i="150"/>
  <c r="G15" i="152"/>
  <c r="H17" i="46" s="1"/>
  <c r="G15" i="149"/>
  <c r="H10" i="46" s="1"/>
  <c r="F14" i="149"/>
  <c r="G15" i="151"/>
  <c r="H15" i="46" s="1"/>
  <c r="G12" i="151"/>
  <c r="F14" i="151"/>
  <c r="G16" i="150" l="1"/>
  <c r="I13" i="46" s="1"/>
  <c r="G16" i="153"/>
  <c r="I19" i="46" s="1"/>
  <c r="G16" i="152"/>
  <c r="I17" i="46" s="1"/>
  <c r="G21" i="46"/>
  <c r="G16" i="151"/>
  <c r="I15" i="46" s="1"/>
  <c r="G16" i="149"/>
  <c r="I10" i="46" s="1"/>
  <c r="H21" i="46" l="1"/>
  <c r="I21" i="46" l="1"/>
</calcChain>
</file>

<file path=xl/sharedStrings.xml><?xml version="1.0" encoding="utf-8"?>
<sst xmlns="http://schemas.openxmlformats.org/spreadsheetml/2006/main" count="3606" uniqueCount="856">
  <si>
    <t>Stadt Elmshorn</t>
  </si>
  <si>
    <t>Gebäudemanagement</t>
  </si>
  <si>
    <t>Name des Bieters (Firma):</t>
  </si>
  <si>
    <t>Preisübersicht (Los 1)</t>
  </si>
  <si>
    <t>Pos.</t>
  </si>
  <si>
    <t>Objekt</t>
  </si>
  <si>
    <t>Preis netto</t>
  </si>
  <si>
    <t>MwSt. (19%)</t>
  </si>
  <si>
    <t>Preis brutto</t>
  </si>
  <si>
    <t>1</t>
  </si>
  <si>
    <t>2</t>
  </si>
  <si>
    <t>3</t>
  </si>
  <si>
    <t>4</t>
  </si>
  <si>
    <t>5</t>
  </si>
  <si>
    <t>Gesamt-Angebotspreis pro Jahr</t>
  </si>
  <si>
    <t>Stundenübersicht</t>
  </si>
  <si>
    <t>Tage/
Jahr</t>
  </si>
  <si>
    <t>Tage/
Woche</t>
  </si>
  <si>
    <t>Fläche</t>
  </si>
  <si>
    <t>Std./Tag</t>
  </si>
  <si>
    <t>Std./Jahr</t>
  </si>
  <si>
    <t>m²/Jahr</t>
  </si>
  <si>
    <t>Leistung
im Ø</t>
  </si>
  <si>
    <t>Gesamt pro Jahr</t>
  </si>
  <si>
    <t>Datum</t>
  </si>
  <si>
    <t>Name des Bieters (Vor- und Zuname)</t>
  </si>
  <si>
    <t>Preise und Zuschläge für Zusatzleistungen</t>
  </si>
  <si>
    <t>Beschreibung</t>
  </si>
  <si>
    <t>Zuschlag %</t>
  </si>
  <si>
    <t>Unterhaltsreinigung / Zusatzleistung ohne Zuschlag</t>
  </si>
  <si>
    <t>Unterhaltsreinigung / Zusatzleistung (22.00 - 05:00 Uhr)</t>
  </si>
  <si>
    <t>Unterhaltsreinigung / Zusatzleistung (Sonntage/Feiertage)</t>
  </si>
  <si>
    <t>Unterhaltsreinigung / Zusatzleistung
(1. Mai, Neujahrstag sowie 1. und 2. Weihnachtsfeiertag)</t>
  </si>
  <si>
    <t>Grundreinigung / Zusatzleistung ohne Zuschlag</t>
  </si>
  <si>
    <t>6</t>
  </si>
  <si>
    <t>Grundreinigung / Zusatzleistung (22.00 - 05:00 Uhr)</t>
  </si>
  <si>
    <t>7</t>
  </si>
  <si>
    <t>Grundreinigung / Zusatzleistung (Sonntage/Feiertage)</t>
  </si>
  <si>
    <t>8</t>
  </si>
  <si>
    <t>Grundreinigung / Zusatzleistung
(1. Mai, Neujahrstag sowie 1. und 2. Weihnachtsfeiertag)</t>
  </si>
  <si>
    <t>Kalkulation Stundenverrechnungssatz</t>
  </si>
  <si>
    <t>Unterhaltsreinigung</t>
  </si>
  <si>
    <t>Name des Bieters:</t>
  </si>
  <si>
    <t>Basis:</t>
  </si>
  <si>
    <t>Tarifvereinbarung Gebäudereinigerhandwerk, Stand 01.01.2026</t>
  </si>
  <si>
    <t>sozialversicherungs-pflichtiges Personal</t>
  </si>
  <si>
    <t>„Midi-Job“ (603,01 € bis maximal 2.000 €)</t>
  </si>
  <si>
    <t>geringfügig beschäftigtes
Personal („603-Euro-Job“)</t>
  </si>
  <si>
    <t>Bezeichnung</t>
  </si>
  <si>
    <t>Prozent</t>
  </si>
  <si>
    <t>Euro</t>
  </si>
  <si>
    <t>1.00</t>
  </si>
  <si>
    <t>Tariflicher Lohn (mind. 15,00 €/Std.)</t>
  </si>
  <si>
    <t>2.00</t>
  </si>
  <si>
    <t>Lohngebundene Kosten</t>
  </si>
  <si>
    <t>2.10</t>
  </si>
  <si>
    <t>Sozialversicherungsbeiträge (Arbeitgeberanteil)</t>
  </si>
  <si>
    <t>2.11a</t>
  </si>
  <si>
    <r>
      <t>Krankenversicherung einschließlich Zusatzbeit</t>
    </r>
    <r>
      <rPr>
        <sz val="11"/>
        <color rgb="FF000000"/>
        <rFont val="Arial"/>
        <family val="2"/>
      </rPr>
      <t>rag</t>
    </r>
  </si>
  <si>
    <t>entfällt</t>
  </si>
  <si>
    <t>2.11b</t>
  </si>
  <si>
    <t>Pauschalabgabe an Bundesknappschaft für KV</t>
  </si>
  <si>
    <t>2.12a</t>
  </si>
  <si>
    <t>Rentenversicherung</t>
  </si>
  <si>
    <t>2.12b</t>
  </si>
  <si>
    <t>Pauschalabgabe an Bundesknappschaft für RV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</si>
  <si>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</si>
  <si>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</si>
  <si>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</si>
  <si>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</si>
  <si>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</si>
  <si>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</si>
  <si>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</si>
  <si>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(Insolvenzgeldumlage</t>
  </si>
  <si>
    <t>2.17</t>
  </si>
  <si>
    <t>Gesetzliche Unfallversicherung</t>
  </si>
  <si>
    <t>Zwischensumme 2.10 Sozialversicherungsbeiträge</t>
  </si>
  <si>
    <t>2.20</t>
  </si>
  <si>
    <t>Soziallöhne</t>
  </si>
  <si>
    <t>2.21</t>
  </si>
  <si>
    <t>Gesetzliche Feiertage</t>
  </si>
  <si>
    <t>2.22</t>
  </si>
  <si>
    <t>Urlaubsentgelt</t>
  </si>
  <si>
    <t>2.23</t>
  </si>
  <si>
    <t>Arbeitsfreistellung</t>
  </si>
  <si>
    <t>2.24</t>
  </si>
  <si>
    <t>Entgeltfortzahlung im Krankheitsfall</t>
  </si>
  <si>
    <t>2.25</t>
  </si>
  <si>
    <t>Zusätzliches Urlaubsgeld</t>
  </si>
  <si>
    <t>Sozialversicherungsbeiträge auf Soziallöhne
(aus Zwischensumme 2.10 Sozialversicherungsbeiträge)</t>
  </si>
  <si>
    <t>Zwischensumme 2.20 Soziallöhne</t>
  </si>
  <si>
    <t>Summe Sozialversicherungsbeiträge und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</si>
  <si>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</si>
  <si>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</si>
  <si>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</si>
  <si>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</si>
  <si>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</si>
  <si>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usw.)</t>
  </si>
  <si>
    <t>Summe lohngebundene Kosten</t>
  </si>
  <si>
    <t>3.00</t>
  </si>
  <si>
    <t>Sonstige auftragsbezogene Kosten</t>
  </si>
  <si>
    <t>3.10</t>
  </si>
  <si>
    <t>Aufsichtslohn Vorarbeiter inkl. Soziale Folgekosten</t>
  </si>
  <si>
    <t>3.20</t>
  </si>
  <si>
    <t>Fahrkostenzuschuss</t>
  </si>
  <si>
    <t>3.31</t>
  </si>
  <si>
    <t>Fertigungsmaterial</t>
  </si>
  <si>
    <t>3.32</t>
  </si>
  <si>
    <t>Maschinen und Gerätekosten, Afa etc.</t>
  </si>
  <si>
    <t>3.40</t>
  </si>
  <si>
    <t>Sondereinzelkosten</t>
  </si>
  <si>
    <t>Summe 3.00 auftragsgebundene Kosten</t>
  </si>
  <si>
    <t>4.00</t>
  </si>
  <si>
    <t>Unternehmensbezogene Kosten</t>
  </si>
  <si>
    <t>4.11</t>
  </si>
  <si>
    <t>Gehälter technische Angestellte</t>
  </si>
  <si>
    <t>4.12</t>
  </si>
  <si>
    <t>Gehälter kaufmännische Angestellte</t>
  </si>
  <si>
    <t>4.20</t>
  </si>
  <si>
    <t>Fuhrparkkosten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</si>
  <si>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</si>
  <si>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</si>
  <si>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</si>
  <si>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</si>
  <si>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</si>
  <si>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</si>
  <si>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</si>
  <si>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</si>
  <si>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4.60</t>
  </si>
  <si>
    <t>Betriebsratskosten</t>
  </si>
  <si>
    <t>4.70</t>
  </si>
  <si>
    <t>Sonstige Kosten (Verbandsbeiträge, Zertifizierung, usw.)</t>
  </si>
  <si>
    <t>4.80</t>
  </si>
  <si>
    <t>Vorfinanzierung Sozialversicherungsbeiträge</t>
  </si>
  <si>
    <t>Summe 4.00 unternehmensbezogene Kosten</t>
  </si>
  <si>
    <t>5.00</t>
  </si>
  <si>
    <t>Selbstkosten</t>
  </si>
  <si>
    <t>6.00</t>
  </si>
  <si>
    <r>
      <rPr>
        <b/>
        <sz val="11"/>
        <color rgb="FF000000"/>
        <rFont val="Arial"/>
        <family val="2"/>
      </rPr>
      <t>Gewerbesteuer</t>
    </r>
    <r>
      <rPr>
        <sz val="11"/>
        <color indexed="8"/>
        <rFont val="Arial"/>
        <family val="2"/>
      </rPr>
      <t xml:space="preserve">
(bezogen auf Pos. 1.00, 2.00ff, 3.10, 4.11, 4.12, 4.31)</t>
    </r>
  </si>
  <si>
    <t>7.00</t>
  </si>
  <si>
    <t>Zuschlag für Wagnis + Gewinn</t>
  </si>
  <si>
    <t>Stundenverrechnungssatz an Werktagen</t>
  </si>
  <si>
    <t>Kalkulationszuschlag</t>
  </si>
  <si>
    <t>Beschäftigungsanteile für diesen Auftrag</t>
  </si>
  <si>
    <t>Ø Stundenverrechnungssatz an Werktagen, ab 01.01.2026*</t>
  </si>
  <si>
    <t>* Rundungsdifferenzen +/- 0,01 € möglich</t>
  </si>
  <si>
    <t>Grundreinigung</t>
  </si>
  <si>
    <t>Reinigungstage in Schulgebäuden</t>
  </si>
  <si>
    <t>Tage</t>
  </si>
  <si>
    <t>Wochenende</t>
  </si>
  <si>
    <t>Feiertage</t>
  </si>
  <si>
    <t>Ferien</t>
  </si>
  <si>
    <t>Reinigungstage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</si>
  <si>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</si>
  <si>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</si>
  <si>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</si>
  <si>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</si>
  <si>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</si>
  <si>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</si>
  <si>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</si>
  <si>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</si>
  <si>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</si>
  <si>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</si>
  <si>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</si>
  <si>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</si>
  <si>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</si>
  <si>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*1 Reinigungstag am Ende der Winter-, Oster-, Sommer- und Herbstferien abzüglich 2 bewegliche Ferientage pro Jahr</t>
  </si>
  <si>
    <t>Reinigungstage in öffentlichen Gebäuden</t>
  </si>
  <si>
    <t>sonstige</t>
  </si>
  <si>
    <t>grün:</t>
  </si>
  <si>
    <t>Schulferien Schleswig-Holstein</t>
  </si>
  <si>
    <t>rot:</t>
  </si>
  <si>
    <t>gesetzliche Feiertage</t>
  </si>
  <si>
    <t>Kalkulationsschema für die Leistung je Reinigungsstunde</t>
  </si>
  <si>
    <t>Bietername:</t>
  </si>
  <si>
    <t>Leistungswerte je Reinigungsgruppe</t>
  </si>
  <si>
    <t>Intervall pro</t>
  </si>
  <si>
    <t>Büro Königstraße 17</t>
  </si>
  <si>
    <t>Reinigungsgruppe / Reinigungsbereich</t>
  </si>
  <si>
    <t>Woche</t>
  </si>
  <si>
    <t>Monat</t>
  </si>
  <si>
    <t>Jahr</t>
  </si>
  <si>
    <t>Leistung (m²/Std.)</t>
  </si>
  <si>
    <t>Raumgruppe</t>
  </si>
  <si>
    <t>A-2</t>
  </si>
  <si>
    <t>Klassenräume, Gruppenräume</t>
  </si>
  <si>
    <t>A-2,5</t>
  </si>
  <si>
    <t>A-3</t>
  </si>
  <si>
    <t>B-1</t>
  </si>
  <si>
    <t>Fachunterrichtsräume, Betreuungsräume</t>
  </si>
  <si>
    <t>B-1,5</t>
  </si>
  <si>
    <t>B-2</t>
  </si>
  <si>
    <t>B-2,5</t>
  </si>
  <si>
    <t>B-3</t>
  </si>
  <si>
    <t>B-5</t>
  </si>
  <si>
    <t>C-1</t>
  </si>
  <si>
    <t>Verwaltungs- und Büroräume, Besprechung- und Konferenzräume</t>
  </si>
  <si>
    <t>C-1,5</t>
  </si>
  <si>
    <t>C-2</t>
  </si>
  <si>
    <t>C-2,5</t>
  </si>
  <si>
    <t>C-3</t>
  </si>
  <si>
    <t>C-5</t>
  </si>
  <si>
    <t>D-1</t>
  </si>
  <si>
    <t>Kopierräume, Bürotechnik-, Papiertechnikräume, Sammlungen, Vorbereitungsräume</t>
  </si>
  <si>
    <t>D-1,5</t>
  </si>
  <si>
    <t>D-2</t>
  </si>
  <si>
    <t>D-2,5</t>
  </si>
  <si>
    <t>D-3</t>
  </si>
  <si>
    <t>E-0,5</t>
  </si>
  <si>
    <t>Verkehrsflächen (Treppenhäuser, Foyer, Eingangsbereiche)</t>
  </si>
  <si>
    <t>E-1</t>
  </si>
  <si>
    <t>E-2</t>
  </si>
  <si>
    <t>E-3</t>
  </si>
  <si>
    <t>E-5</t>
  </si>
  <si>
    <t>E-5A</t>
  </si>
  <si>
    <t>Aufzug</t>
  </si>
  <si>
    <t>F-1</t>
  </si>
  <si>
    <t>Verkehrsflächen (Flure)</t>
  </si>
  <si>
    <t>F-2</t>
  </si>
  <si>
    <t>F-3</t>
  </si>
  <si>
    <t>F-5</t>
  </si>
  <si>
    <t>G-2</t>
  </si>
  <si>
    <t>Sanitärbereiche (Umkleideräume)</t>
  </si>
  <si>
    <t>G-2,5</t>
  </si>
  <si>
    <t>G-3</t>
  </si>
  <si>
    <t>G-5</t>
  </si>
  <si>
    <t>H-5</t>
  </si>
  <si>
    <t>Sanitärbereiche (Toiletten, Duschen, Waschräume)</t>
  </si>
  <si>
    <t>H-3</t>
  </si>
  <si>
    <t>H-2</t>
  </si>
  <si>
    <t>H-1</t>
  </si>
  <si>
    <t>I-2,5</t>
  </si>
  <si>
    <t>Bibliotheken</t>
  </si>
  <si>
    <t>I-3</t>
  </si>
  <si>
    <t>I-5</t>
  </si>
  <si>
    <t>J-2</t>
  </si>
  <si>
    <t>Küchen, Teeküchen</t>
  </si>
  <si>
    <t>J-3</t>
  </si>
  <si>
    <t>J-5</t>
  </si>
  <si>
    <t>K-2</t>
  </si>
  <si>
    <t>Essräume</t>
  </si>
  <si>
    <t>K-5</t>
  </si>
  <si>
    <t>M-5</t>
  </si>
  <si>
    <t>Turnhallen, Sporthallen, Gymnastikhallen</t>
  </si>
  <si>
    <t>N-1M</t>
  </si>
  <si>
    <t>Geräteräume</t>
  </si>
  <si>
    <t>O-1M</t>
  </si>
  <si>
    <t>Lager/Abstellflächen, Archive, Geräteräume, Keller</t>
  </si>
  <si>
    <t>O-1</t>
  </si>
  <si>
    <t>O-1,5</t>
  </si>
  <si>
    <t>O-2</t>
  </si>
  <si>
    <t>O-5</t>
  </si>
  <si>
    <t>P-2</t>
  </si>
  <si>
    <t>Tribünen in Sporthallen</t>
  </si>
  <si>
    <t>Q-2,5</t>
  </si>
  <si>
    <t>Aula, Bühne</t>
  </si>
  <si>
    <t>Q-3</t>
  </si>
  <si>
    <t>Q-5</t>
  </si>
  <si>
    <t>GR</t>
  </si>
  <si>
    <t>Grundreinigung in Schulgebäuden</t>
  </si>
  <si>
    <t>GR-H</t>
  </si>
  <si>
    <t>Grundreinigung Hochkantlamellenparkett Eiche geölt</t>
  </si>
  <si>
    <t>Z-0</t>
  </si>
  <si>
    <t>keine Reinigung</t>
  </si>
  <si>
    <t>Elsa-Brändström-Schule</t>
  </si>
  <si>
    <t>Zusammenfassung Kalkulation Unterhaltsreinigung:</t>
  </si>
  <si>
    <t>Zusammenfassung Kalkulation Grundreinigung:</t>
  </si>
  <si>
    <t>Reinigungstage pro Jahr:</t>
  </si>
  <si>
    <t>Grundreinigung zu kalkulieren (ja/nein):</t>
  </si>
  <si>
    <t>ja</t>
  </si>
  <si>
    <t>Reinigungstage pro Woche:</t>
  </si>
  <si>
    <t>Grundfläche:</t>
  </si>
  <si>
    <t>Reinigungsfläche pro Jahr:</t>
  </si>
  <si>
    <t>Reinigungsstunden pro Jahr:</t>
  </si>
  <si>
    <t>Reinigungsstd. pro Tag (Durchschnitt):</t>
  </si>
  <si>
    <t>Leistung pro Stunde (Durchschnitt):</t>
  </si>
  <si>
    <t>Std.-Verr.-Satz (netto / Durchschnitt):</t>
  </si>
  <si>
    <t>Preis pro Tag / pro Jahr (netto)</t>
  </si>
  <si>
    <t>Preis pro Jahr (netto)</t>
  </si>
  <si>
    <t>Mehrwertsteuer (19%)</t>
  </si>
  <si>
    <t>Preis pro Jahr (brutto)</t>
  </si>
  <si>
    <t>Zur Angebotsübersicht</t>
  </si>
  <si>
    <t>Zu den Leistungswerten</t>
  </si>
  <si>
    <t>Etage</t>
  </si>
  <si>
    <t>Bauteil</t>
  </si>
  <si>
    <t>Nr.</t>
  </si>
  <si>
    <t>Gebäude /</t>
  </si>
  <si>
    <t>Bodenbelag</t>
  </si>
  <si>
    <t>Grundfläche</t>
  </si>
  <si>
    <t>LV</t>
  </si>
  <si>
    <t>Intervall pro..</t>
  </si>
  <si>
    <t>Reinigungsfläche</t>
  </si>
  <si>
    <t>Leistung</t>
  </si>
  <si>
    <t>Zeit/Ausf.</t>
  </si>
  <si>
    <t>Reinigungsstunden</t>
  </si>
  <si>
    <t>SVS</t>
  </si>
  <si>
    <t>Preis pro Jahr</t>
  </si>
  <si>
    <t>Raumbezeichnung</t>
  </si>
  <si>
    <t>[m²]</t>
  </si>
  <si>
    <t>[m² / Jahr ]</t>
  </si>
  <si>
    <t>[m² / Std.]</t>
  </si>
  <si>
    <t>[hh:mm:ss]</t>
  </si>
  <si>
    <t>[Std. / Jahr]</t>
  </si>
  <si>
    <t>[EUR / Std.]</t>
  </si>
  <si>
    <t>[EUR netto]</t>
  </si>
  <si>
    <t>x</t>
  </si>
  <si>
    <t>00 EG</t>
  </si>
  <si>
    <t>A_Hauptgebäude</t>
  </si>
  <si>
    <t>A.0.001</t>
  </si>
  <si>
    <t>Windfang</t>
  </si>
  <si>
    <t>Schmutzfangmatte</t>
  </si>
  <si>
    <t>A.0.002</t>
  </si>
  <si>
    <t>Eingangshalle / Flur</t>
  </si>
  <si>
    <t>Fliesen</t>
  </si>
  <si>
    <t>A.0.003</t>
  </si>
  <si>
    <t>Schülerbücherei</t>
  </si>
  <si>
    <t>A.0.004</t>
  </si>
  <si>
    <t>HSM Technik</t>
  </si>
  <si>
    <t>A.0.005</t>
  </si>
  <si>
    <t>Schülerarbeitsplätze</t>
  </si>
  <si>
    <t>A.0.006</t>
  </si>
  <si>
    <t>Schülervertretung</t>
  </si>
  <si>
    <t>A.0.007</t>
  </si>
  <si>
    <t>Cafeteria</t>
  </si>
  <si>
    <t>A.0.008</t>
  </si>
  <si>
    <t>Cafeteria Küche</t>
  </si>
  <si>
    <t>A.0.009</t>
  </si>
  <si>
    <t>Cafeteria Abstellraum</t>
  </si>
  <si>
    <t>A.0.010</t>
  </si>
  <si>
    <t>WC Mädchen</t>
  </si>
  <si>
    <t>A.0.011</t>
  </si>
  <si>
    <t>WC Jungen</t>
  </si>
  <si>
    <t>A.0.012</t>
  </si>
  <si>
    <t>Flur</t>
  </si>
  <si>
    <t>Nadelvlies</t>
  </si>
  <si>
    <t>A.0.013</t>
  </si>
  <si>
    <t>Sekretariat</t>
  </si>
  <si>
    <t>A.0.014</t>
  </si>
  <si>
    <t>Schulleiter</t>
  </si>
  <si>
    <t>Textil</t>
  </si>
  <si>
    <t>A.0.015</t>
  </si>
  <si>
    <t>A.0.016</t>
  </si>
  <si>
    <t>A.0.017</t>
  </si>
  <si>
    <t>Stv. Schulleitung/Std.Planung</t>
  </si>
  <si>
    <t>A.0.018</t>
  </si>
  <si>
    <t>Büro Vertretungsplan</t>
  </si>
  <si>
    <t>PVC</t>
  </si>
  <si>
    <t>A.0.019</t>
  </si>
  <si>
    <t>Stufenleitung</t>
  </si>
  <si>
    <t>A.0.020</t>
  </si>
  <si>
    <t>Lehrerzimmer</t>
  </si>
  <si>
    <t>A.0.021</t>
  </si>
  <si>
    <t>A.0.022</t>
  </si>
  <si>
    <t>WC Damen</t>
  </si>
  <si>
    <t>A.0.023</t>
  </si>
  <si>
    <t>WC Herren</t>
  </si>
  <si>
    <t>A.0.024</t>
  </si>
  <si>
    <t>Kopierer</t>
  </si>
  <si>
    <t>A.0.025</t>
  </si>
  <si>
    <t>Lager Tabletwagen/Convertibles</t>
  </si>
  <si>
    <t>A.0.026</t>
  </si>
  <si>
    <t>Teeküche</t>
  </si>
  <si>
    <t>A.0.027</t>
  </si>
  <si>
    <t>Aktenraum</t>
  </si>
  <si>
    <t>A.0.028</t>
  </si>
  <si>
    <t>Lehrer-Bücherei</t>
  </si>
  <si>
    <t>A.0.029</t>
  </si>
  <si>
    <t>WC Lehrer</t>
  </si>
  <si>
    <t>A.0.030</t>
  </si>
  <si>
    <t>A.0.031</t>
  </si>
  <si>
    <t>A.0.032</t>
  </si>
  <si>
    <t>Reinigungskräfte Pumi</t>
  </si>
  <si>
    <t>A.0.033</t>
  </si>
  <si>
    <t>Hörsaal Physik</t>
  </si>
  <si>
    <t>A.0.034</t>
  </si>
  <si>
    <t>Lehrmittelbücherei</t>
  </si>
  <si>
    <t>A.0.035</t>
  </si>
  <si>
    <t>Physik Sammlung</t>
  </si>
  <si>
    <t>A.0.036</t>
  </si>
  <si>
    <t>Physik Vorbereitung</t>
  </si>
  <si>
    <t>A.0.037</t>
  </si>
  <si>
    <t>A.0.038</t>
  </si>
  <si>
    <t>radioaktive Stoffe</t>
  </si>
  <si>
    <t>A.0.039</t>
  </si>
  <si>
    <t>A.0.040</t>
  </si>
  <si>
    <t>Physikübungsraum</t>
  </si>
  <si>
    <t>A.0.041</t>
  </si>
  <si>
    <t>digitale Fotographie</t>
  </si>
  <si>
    <t>A.0.042</t>
  </si>
  <si>
    <t>Dunkelkammer</t>
  </si>
  <si>
    <t>A.0.043</t>
  </si>
  <si>
    <t>A.0.044</t>
  </si>
  <si>
    <t>Kartenraum</t>
  </si>
  <si>
    <t>A.0.045</t>
  </si>
  <si>
    <t>Lehrmittel (Mathesammlung)</t>
  </si>
  <si>
    <t>A.0.046</t>
  </si>
  <si>
    <t>Archiv</t>
  </si>
  <si>
    <t>A.0.047</t>
  </si>
  <si>
    <t>Biologie Hörsaal</t>
  </si>
  <si>
    <t>A.0.048</t>
  </si>
  <si>
    <t>Biologie Vorbereitung</t>
  </si>
  <si>
    <t>A.0.049</t>
  </si>
  <si>
    <t>Biologie Sammlung</t>
  </si>
  <si>
    <t>A.0.050</t>
  </si>
  <si>
    <t>A.0.051</t>
  </si>
  <si>
    <t>Biologie Übungsraum</t>
  </si>
  <si>
    <t>A.0.052</t>
  </si>
  <si>
    <t>Abstellraum Bühne</t>
  </si>
  <si>
    <t>A.0.053</t>
  </si>
  <si>
    <t>A.0.054</t>
  </si>
  <si>
    <t>Hörsaal Biologie</t>
  </si>
  <si>
    <t>A.0.055</t>
  </si>
  <si>
    <t>Biologie Übung</t>
  </si>
  <si>
    <t>A.0.056</t>
  </si>
  <si>
    <t>Biologieraum</t>
  </si>
  <si>
    <t>A.0.057</t>
  </si>
  <si>
    <t>Bühne Nebenraum</t>
  </si>
  <si>
    <t>A.0.057a</t>
  </si>
  <si>
    <t>A.0.058</t>
  </si>
  <si>
    <t>A.0.059</t>
  </si>
  <si>
    <t>Bühne</t>
  </si>
  <si>
    <t>Holzbohle geölt</t>
  </si>
  <si>
    <t>A.0.060</t>
  </si>
  <si>
    <t>A.0.061</t>
  </si>
  <si>
    <t>Aula</t>
  </si>
  <si>
    <t>A.0.062</t>
  </si>
  <si>
    <t>A.0.063</t>
  </si>
  <si>
    <t>Klasse</t>
  </si>
  <si>
    <t>A.0.064</t>
  </si>
  <si>
    <t>Gruppenraum</t>
  </si>
  <si>
    <t>Kautschuk</t>
  </si>
  <si>
    <t>A.0.065</t>
  </si>
  <si>
    <t xml:space="preserve">Flur </t>
  </si>
  <si>
    <t>A.0.066</t>
  </si>
  <si>
    <t>WC</t>
  </si>
  <si>
    <t>A.0.067</t>
  </si>
  <si>
    <t>A.0.068</t>
  </si>
  <si>
    <t>Garderobe</t>
  </si>
  <si>
    <t>A.0.069</t>
  </si>
  <si>
    <t>A.0.070</t>
  </si>
  <si>
    <t>A.0.071</t>
  </si>
  <si>
    <t>A.0.072</t>
  </si>
  <si>
    <t>A.0.073</t>
  </si>
  <si>
    <t>A.0.074</t>
  </si>
  <si>
    <t>A.0.075</t>
  </si>
  <si>
    <t>A.0.076</t>
  </si>
  <si>
    <t>A.0.077</t>
  </si>
  <si>
    <t>A.0.078</t>
  </si>
  <si>
    <t>A.0.079</t>
  </si>
  <si>
    <t>A.0.080</t>
  </si>
  <si>
    <t>A.0.081</t>
  </si>
  <si>
    <t>A.0.082</t>
  </si>
  <si>
    <t>A.0.083</t>
  </si>
  <si>
    <t>A.0.084</t>
  </si>
  <si>
    <t>A.0.085</t>
  </si>
  <si>
    <t>A.0.086</t>
  </si>
  <si>
    <t>Krankenzimmer</t>
  </si>
  <si>
    <t>A.0.087</t>
  </si>
  <si>
    <t>Abstellraum</t>
  </si>
  <si>
    <t>A.0.088</t>
  </si>
  <si>
    <t>A.0.089</t>
  </si>
  <si>
    <t>HSM Büro</t>
  </si>
  <si>
    <t>A.0.090</t>
  </si>
  <si>
    <t>A.0.091</t>
  </si>
  <si>
    <t>A.0.092</t>
  </si>
  <si>
    <t>A.0.093</t>
  </si>
  <si>
    <t>A.0.094</t>
  </si>
  <si>
    <t>A.0.095</t>
  </si>
  <si>
    <t>A.0.096</t>
  </si>
  <si>
    <t>A.0.097</t>
  </si>
  <si>
    <t>A.0.098</t>
  </si>
  <si>
    <t>A.0.099</t>
  </si>
  <si>
    <t>A.0.100</t>
  </si>
  <si>
    <t>A.0.101</t>
  </si>
  <si>
    <t>A.0.102</t>
  </si>
  <si>
    <t>A.0.103</t>
  </si>
  <si>
    <t>A.0.104</t>
  </si>
  <si>
    <t>A.0.105</t>
  </si>
  <si>
    <t>A.0.106</t>
  </si>
  <si>
    <t>A.0.107</t>
  </si>
  <si>
    <t>A.0.108</t>
  </si>
  <si>
    <t>A.0.109</t>
  </si>
  <si>
    <t>A.0.110</t>
  </si>
  <si>
    <t>A.0.111</t>
  </si>
  <si>
    <t>A.0.112</t>
  </si>
  <si>
    <t>01 1.OG</t>
  </si>
  <si>
    <t>A.1.001</t>
  </si>
  <si>
    <t>Kunst Nebenraum</t>
  </si>
  <si>
    <t>Linoleum</t>
  </si>
  <si>
    <t>A.1.002</t>
  </si>
  <si>
    <t>Kunstübungsraum</t>
  </si>
  <si>
    <t>A.1.003</t>
  </si>
  <si>
    <t>A.1.004</t>
  </si>
  <si>
    <t>Treppenhaus / Flur</t>
  </si>
  <si>
    <t>A.1.005</t>
  </si>
  <si>
    <t>A.1.006</t>
  </si>
  <si>
    <t>A.1.007</t>
  </si>
  <si>
    <t>Treppenhaus</t>
  </si>
  <si>
    <t>A.1.008</t>
  </si>
  <si>
    <t>Kunst Übungsraum</t>
  </si>
  <si>
    <t>A.1.009</t>
  </si>
  <si>
    <t>A.1.010</t>
  </si>
  <si>
    <t>Kunst Lager</t>
  </si>
  <si>
    <t>A.1.011</t>
  </si>
  <si>
    <t>A.1.012</t>
  </si>
  <si>
    <t>A.1.013</t>
  </si>
  <si>
    <t>A.1.014</t>
  </si>
  <si>
    <t>A.1.015</t>
  </si>
  <si>
    <t>A.1.016</t>
  </si>
  <si>
    <t>A.1.017</t>
  </si>
  <si>
    <t>A.1.018</t>
  </si>
  <si>
    <t>A.1.019</t>
  </si>
  <si>
    <t>A.1.020</t>
  </si>
  <si>
    <t>A.1.021</t>
  </si>
  <si>
    <t>A.1.022</t>
  </si>
  <si>
    <t>A.1.023</t>
  </si>
  <si>
    <t>A.1.024</t>
  </si>
  <si>
    <t>A.1.025</t>
  </si>
  <si>
    <t>A.1.026</t>
  </si>
  <si>
    <t>A.1.027</t>
  </si>
  <si>
    <t>A.1.028</t>
  </si>
  <si>
    <t>A.1.029</t>
  </si>
  <si>
    <t>A.1.030</t>
  </si>
  <si>
    <t>A.1.031</t>
  </si>
  <si>
    <t>A.1.032</t>
  </si>
  <si>
    <t>A.1.033</t>
  </si>
  <si>
    <t>A.1.034</t>
  </si>
  <si>
    <t>A.1.035</t>
  </si>
  <si>
    <t>A.1.036</t>
  </si>
  <si>
    <t>A.1.037</t>
  </si>
  <si>
    <t>Computerraum</t>
  </si>
  <si>
    <t>A.1.038</t>
  </si>
  <si>
    <t>A.1.039</t>
  </si>
  <si>
    <t>Serverraum</t>
  </si>
  <si>
    <t>A.1.040</t>
  </si>
  <si>
    <t>A.1.041</t>
  </si>
  <si>
    <t>A.1.042</t>
  </si>
  <si>
    <t>A.1.043</t>
  </si>
  <si>
    <t>A.1.044</t>
  </si>
  <si>
    <t>A.1.045</t>
  </si>
  <si>
    <t>A.1.046</t>
  </si>
  <si>
    <t>A.1.047</t>
  </si>
  <si>
    <t>A.1.048</t>
  </si>
  <si>
    <t>A.1.049</t>
  </si>
  <si>
    <t>A.1.050</t>
  </si>
  <si>
    <t>A.1.051</t>
  </si>
  <si>
    <t>A.1.052</t>
  </si>
  <si>
    <t>A.1.053</t>
  </si>
  <si>
    <t>A.1.054</t>
  </si>
  <si>
    <t>A.1.055</t>
  </si>
  <si>
    <t>A.1.056</t>
  </si>
  <si>
    <t>A.1.057</t>
  </si>
  <si>
    <t>A.1.058</t>
  </si>
  <si>
    <t>A.1.059</t>
  </si>
  <si>
    <t>A.1.060</t>
  </si>
  <si>
    <t>A.1.061</t>
  </si>
  <si>
    <t>A.1.062</t>
  </si>
  <si>
    <t>A.1.063</t>
  </si>
  <si>
    <t>B_Erweiterung</t>
  </si>
  <si>
    <t>B.0.001</t>
  </si>
  <si>
    <t>B.0.002</t>
  </si>
  <si>
    <t>Eingangshalle</t>
  </si>
  <si>
    <t>B.0.003</t>
  </si>
  <si>
    <t>B.0.004</t>
  </si>
  <si>
    <t>B.0.004a</t>
  </si>
  <si>
    <t>Pumi</t>
  </si>
  <si>
    <t>B.0.005</t>
  </si>
  <si>
    <t>B.0.006</t>
  </si>
  <si>
    <t>WC barrierefrei</t>
  </si>
  <si>
    <t>B.0.007</t>
  </si>
  <si>
    <t>B.0.008</t>
  </si>
  <si>
    <t>B.0.009</t>
  </si>
  <si>
    <t>B.0.010</t>
  </si>
  <si>
    <t>B.0.011</t>
  </si>
  <si>
    <t>B.0.012</t>
  </si>
  <si>
    <t>B.0.013</t>
  </si>
  <si>
    <t>B.0.014</t>
  </si>
  <si>
    <t>Aufenthaltsraum Oberstufe</t>
  </si>
  <si>
    <t>B.0.015</t>
  </si>
  <si>
    <t>Oberstufenbücherei</t>
  </si>
  <si>
    <t>B.0.016</t>
  </si>
  <si>
    <t>Chemieübungsraum</t>
  </si>
  <si>
    <t>B.0.017</t>
  </si>
  <si>
    <t>Chemie Säuren</t>
  </si>
  <si>
    <t>B.0.018</t>
  </si>
  <si>
    <t>Chemie Sammlung/Vorbereitung</t>
  </si>
  <si>
    <t>B.0.019</t>
  </si>
  <si>
    <t>B.0.020</t>
  </si>
  <si>
    <t>B.0.021</t>
  </si>
  <si>
    <t>B.0.022</t>
  </si>
  <si>
    <t>Physik Sammlung/Vorbereitung</t>
  </si>
  <si>
    <t>B.0.023</t>
  </si>
  <si>
    <t>B.0.024</t>
  </si>
  <si>
    <t>B.0.025</t>
  </si>
  <si>
    <t>B.0.026</t>
  </si>
  <si>
    <t>Chemie Abstellraum</t>
  </si>
  <si>
    <t>B.0.027</t>
  </si>
  <si>
    <t>Chemie  Vorbereitung/Sammlung</t>
  </si>
  <si>
    <t>B.0.028</t>
  </si>
  <si>
    <t>Informatik-Übungsraum</t>
  </si>
  <si>
    <t>B.0.029</t>
  </si>
  <si>
    <t>B.0.030</t>
  </si>
  <si>
    <t>B.0.031</t>
  </si>
  <si>
    <t>B.0.032</t>
  </si>
  <si>
    <t>Besprechung/Elternsprechung</t>
  </si>
  <si>
    <t>B.0.033</t>
  </si>
  <si>
    <t>Oberstufenleitung</t>
  </si>
  <si>
    <t>B.1.001</t>
  </si>
  <si>
    <t>B.1.002</t>
  </si>
  <si>
    <t>B.1.003</t>
  </si>
  <si>
    <t>B.1.004</t>
  </si>
  <si>
    <t>B.1.005</t>
  </si>
  <si>
    <t>B.1.006</t>
  </si>
  <si>
    <t>B.1.007</t>
  </si>
  <si>
    <t>B.1.008</t>
  </si>
  <si>
    <t>B.1.009</t>
  </si>
  <si>
    <t>B.1.010</t>
  </si>
  <si>
    <t>Musikübungsraum</t>
  </si>
  <si>
    <t>B.1.011</t>
  </si>
  <si>
    <t>Nebenraum Musik</t>
  </si>
  <si>
    <t>B.1.012</t>
  </si>
  <si>
    <t>B.1.013</t>
  </si>
  <si>
    <t>Schulsozialarbeit / Streitschlichtung</t>
  </si>
  <si>
    <t>B.1.014</t>
  </si>
  <si>
    <t>Kompetenzzentrum Begabtenförderung</t>
  </si>
  <si>
    <t>B.1.015</t>
  </si>
  <si>
    <t>Medienraum</t>
  </si>
  <si>
    <t>B.1.016</t>
  </si>
  <si>
    <t>B.1.017</t>
  </si>
  <si>
    <t>C_Mensa</t>
  </si>
  <si>
    <t>C.0.001</t>
  </si>
  <si>
    <t>Sauberlaufmatte</t>
  </si>
  <si>
    <t>C.0.002</t>
  </si>
  <si>
    <t>Mensa</t>
  </si>
  <si>
    <t>Hochkantlamellen-parkett Eiche lackiert</t>
  </si>
  <si>
    <t>C.0.003</t>
  </si>
  <si>
    <t>C.0.004</t>
  </si>
  <si>
    <t>C.0.005</t>
  </si>
  <si>
    <t>C.0.006</t>
  </si>
  <si>
    <t>Umkleide</t>
  </si>
  <si>
    <t>C.0.007</t>
  </si>
  <si>
    <t>Lager</t>
  </si>
  <si>
    <t>C.0.008</t>
  </si>
  <si>
    <t>C.0.009</t>
  </si>
  <si>
    <t>C.0.010</t>
  </si>
  <si>
    <t>Müll</t>
  </si>
  <si>
    <t>C.0.011</t>
  </si>
  <si>
    <t>Kühlraum</t>
  </si>
  <si>
    <t>C.0.012</t>
  </si>
  <si>
    <t>Küche</t>
  </si>
  <si>
    <t>C.0.013</t>
  </si>
  <si>
    <t>Verbindungsgang</t>
  </si>
  <si>
    <t>C.1.001</t>
  </si>
  <si>
    <t>C.1.002</t>
  </si>
  <si>
    <t>C.1.003</t>
  </si>
  <si>
    <t>C.1.004</t>
  </si>
  <si>
    <t>C.1.005</t>
  </si>
  <si>
    <t>Technik</t>
  </si>
  <si>
    <t>C.1.006</t>
  </si>
  <si>
    <t>E_Werkstattgebäude</t>
  </si>
  <si>
    <t>E.0.001</t>
  </si>
  <si>
    <t>Fahrradwache</t>
  </si>
  <si>
    <t>E.0.002</t>
  </si>
  <si>
    <t>HSM-Werkstatt</t>
  </si>
  <si>
    <t>Estrich</t>
  </si>
  <si>
    <t>E.0.003</t>
  </si>
  <si>
    <t>E.0.004</t>
  </si>
  <si>
    <t>Geräte</t>
  </si>
  <si>
    <t>E.0.005</t>
  </si>
  <si>
    <t>Theaterabstellraum</t>
  </si>
  <si>
    <t>E.0.006</t>
  </si>
  <si>
    <t>Papier- u. Elektrolager</t>
  </si>
  <si>
    <t>E.0.007</t>
  </si>
  <si>
    <t>Cafeteria+Stühle</t>
  </si>
  <si>
    <t>0. EG</t>
  </si>
  <si>
    <t>F_Erweiterungsbau</t>
  </si>
  <si>
    <t>F.0.001</t>
  </si>
  <si>
    <t>Eingang</t>
  </si>
  <si>
    <t>F.0.002</t>
  </si>
  <si>
    <t>Klassenraum</t>
  </si>
  <si>
    <t>F.0.003</t>
  </si>
  <si>
    <t>1. OG</t>
  </si>
  <si>
    <t>F.0.004</t>
  </si>
  <si>
    <t>F.0.005</t>
  </si>
  <si>
    <t>Nebenraum</t>
  </si>
  <si>
    <t>F.0.006</t>
  </si>
  <si>
    <t>F.0.007</t>
  </si>
  <si>
    <t>F.0.008</t>
  </si>
  <si>
    <t>Vorraum Mädchen</t>
  </si>
  <si>
    <t>F.0.008a</t>
  </si>
  <si>
    <t>F.0.009</t>
  </si>
  <si>
    <t>Vorraum Jungen</t>
  </si>
  <si>
    <t>F.0.009a</t>
  </si>
  <si>
    <t>F.0.010</t>
  </si>
  <si>
    <t>F.0.011</t>
  </si>
  <si>
    <t>PuMi</t>
  </si>
  <si>
    <t>F.0.012</t>
  </si>
  <si>
    <t>Heizung</t>
  </si>
  <si>
    <t>Beschichtung</t>
  </si>
  <si>
    <t>F.0.013</t>
  </si>
  <si>
    <t>Ha</t>
  </si>
  <si>
    <t>F.1.001</t>
  </si>
  <si>
    <t>F.1.002</t>
  </si>
  <si>
    <t>F.1.004</t>
  </si>
  <si>
    <t>F.1.005</t>
  </si>
  <si>
    <t>Kommunikationsraum</t>
  </si>
  <si>
    <t>F.1.006</t>
  </si>
  <si>
    <t>F.1.007</t>
  </si>
  <si>
    <t>F.1.007a</t>
  </si>
  <si>
    <t>F.1.008</t>
  </si>
  <si>
    <t>F.1.009</t>
  </si>
  <si>
    <t>F.1.009a</t>
  </si>
  <si>
    <t>F.1.010</t>
  </si>
  <si>
    <t>F.1.011</t>
  </si>
  <si>
    <t>Lüftung</t>
  </si>
  <si>
    <t>F.1.012</t>
  </si>
  <si>
    <t>L.001</t>
  </si>
  <si>
    <t>Summen / Durchschnitt pro Jahr (Unterhaltsreinigung):</t>
  </si>
  <si>
    <t>Grundreinigung aller Räume</t>
  </si>
  <si>
    <t>Summen / Durchschnitt pro Jahr (Grundreinigung):</t>
  </si>
  <si>
    <t>Ferienreinigung (1. und 6. Woche der Sommerferien x 2 Reinigungstage pro Woche = 4 Reinigungstage)</t>
  </si>
  <si>
    <t>Summen / Durchschnitt pro Jahr (Ferienreinigung):</t>
  </si>
  <si>
    <t>Hinweise zum Objekt, Besonderheiten, usw.:</t>
  </si>
  <si>
    <t>Adresse:</t>
  </si>
  <si>
    <t>Elsa-Brändström-Schule, Zum Krückaupark 7, 25337 Elmshorn</t>
  </si>
  <si>
    <t>Reinigungstage:</t>
  </si>
  <si>
    <t>Schultage montags-freitags, ohne Feiertage, Grundreinigung in den Sommerferien. Reinigung am letzten Schultag bzw. am letzten Ferientag: siehe Ausführungsbestimmungen.</t>
  </si>
  <si>
    <t>Reinigungszeiten:</t>
  </si>
  <si>
    <t>von 15:30 Uhr bis 19:00 Uhr möglich, Verschluß des Gebäudes durch den AN</t>
  </si>
  <si>
    <t>Stühle in den Klassenräumen:</t>
  </si>
  <si>
    <t>hochstellen der Stühle durch die Klassen, bleiben nach der Reinigung oben</t>
  </si>
  <si>
    <t>Tafelreinigung in den Klassenräumen:</t>
  </si>
  <si>
    <t>1x pro Woche durch den AN (siehe Leistungsverzeichnis), nur noch wenige Kreidetafeln vorhanden</t>
  </si>
  <si>
    <t>Urinale in der Mensa:</t>
  </si>
  <si>
    <t>In der Mensa (WC Jungen) sind wasserlose Urinale vorhanden, dies ist bei der Reinigung zu beachten. Die Sperrflüssigkeit wird vom AG gestellt und nachgefüllt.</t>
  </si>
  <si>
    <t>Waschmaschine aufstellen möglich:</t>
  </si>
  <si>
    <t>ja, für alle Objekte im Krückaupark zu nutzen</t>
  </si>
  <si>
    <t>Sand-/Schmutzeintrag von außen:</t>
  </si>
  <si>
    <t>erhöht</t>
  </si>
  <si>
    <t>Schmutzfangeinrichtungen:</t>
  </si>
  <si>
    <t>ja (siehe Fotoaufnahmen)</t>
  </si>
  <si>
    <t>Maschineneinsatz möglich/sinnvoll?:</t>
  </si>
  <si>
    <t>Elsa-Brändström-Schule (Sporthalle)</t>
  </si>
  <si>
    <t>D_Turnhalle</t>
  </si>
  <si>
    <t>D.0.001</t>
  </si>
  <si>
    <t>D.0.002</t>
  </si>
  <si>
    <t>Umkleideraum</t>
  </si>
  <si>
    <t>D.0.003</t>
  </si>
  <si>
    <t>D.0.004</t>
  </si>
  <si>
    <t>Dusche</t>
  </si>
  <si>
    <t>D.0.005</t>
  </si>
  <si>
    <t>D.0.006</t>
  </si>
  <si>
    <t>D.0.007</t>
  </si>
  <si>
    <t>D.0.008</t>
  </si>
  <si>
    <t>D.0.009</t>
  </si>
  <si>
    <t>D.0.010</t>
  </si>
  <si>
    <t>D.0.011</t>
  </si>
  <si>
    <t>D.0.012</t>
  </si>
  <si>
    <t>D.0.013</t>
  </si>
  <si>
    <t>D.0.014</t>
  </si>
  <si>
    <t>D.0.015</t>
  </si>
  <si>
    <t>Gymnastikhalle</t>
  </si>
  <si>
    <t>D.0.016</t>
  </si>
  <si>
    <t>Lehrer 1</t>
  </si>
  <si>
    <t>D.0.017</t>
  </si>
  <si>
    <t>D.0.018</t>
  </si>
  <si>
    <t>D.0.019</t>
  </si>
  <si>
    <t>D.0.020</t>
  </si>
  <si>
    <t>Putzmittelraum</t>
  </si>
  <si>
    <t>D.0.021</t>
  </si>
  <si>
    <t>Lehrer 2</t>
  </si>
  <si>
    <t>D.0.022</t>
  </si>
  <si>
    <t>Geräteraum</t>
  </si>
  <si>
    <t>D.0.023</t>
  </si>
  <si>
    <t>D.0.024</t>
  </si>
  <si>
    <t>Sporthalle</t>
  </si>
  <si>
    <t>D.0.025</t>
  </si>
  <si>
    <t>Außengeräte</t>
  </si>
  <si>
    <t>D.1.001</t>
  </si>
  <si>
    <t>Tribüne</t>
  </si>
  <si>
    <t>Elsa-Brändström-Schule (Sporthalle); Zum Krückaupark 7, 25337 Elmshorn</t>
  </si>
  <si>
    <t>von 05:00 Uhr bis 07:30 Uhr möglich, Böden müssen bis 7:30 Uhr abgetrocknet sein</t>
  </si>
  <si>
    <t>nein (siehe Objekt 1)</t>
  </si>
  <si>
    <t>Sporthalle Krückaupark</t>
  </si>
  <si>
    <t>Sonstiger Bodenbelag</t>
  </si>
  <si>
    <t>Abstellraum aussen</t>
  </si>
  <si>
    <t>PU-Boden gegossen</t>
  </si>
  <si>
    <t>Lehrer Umkleide</t>
  </si>
  <si>
    <t>Hausmeisterraum</t>
  </si>
  <si>
    <t>A.0.041 Abst.</t>
  </si>
  <si>
    <t>Stiefelgang</t>
  </si>
  <si>
    <t>A.0.043 UV_Raum</t>
  </si>
  <si>
    <t>Sporthalle Krückaupark, Zum Krückaupark 6, 25337 Elmshorn</t>
  </si>
  <si>
    <t>Während der Schulzeiten montags - freittags, ausgenommen Feiertage. Während der Frühjahrs- und Herbstferien 2,5 Tage pro Woche (jeden 2. Tag). Kein Betrieb und keine Reinigung in der 2. bis 4. Woche der Sommerferien sowie während der Weihnachtsferien.</t>
  </si>
  <si>
    <t>Stadion Krückaupark</t>
  </si>
  <si>
    <t>A Hauptgebäude</t>
  </si>
  <si>
    <t>001</t>
  </si>
  <si>
    <t>Mehrzweckraum</t>
  </si>
  <si>
    <t>002</t>
  </si>
  <si>
    <t>003</t>
  </si>
  <si>
    <t>Garderobenboxen</t>
  </si>
  <si>
    <t>004</t>
  </si>
  <si>
    <t>005</t>
  </si>
  <si>
    <t>006</t>
  </si>
  <si>
    <t>007</t>
  </si>
  <si>
    <t>Waschraum</t>
  </si>
  <si>
    <t>008</t>
  </si>
  <si>
    <t>Duschraum</t>
  </si>
  <si>
    <t>009</t>
  </si>
  <si>
    <t>010</t>
  </si>
  <si>
    <t>011</t>
  </si>
  <si>
    <t>012</t>
  </si>
  <si>
    <t>013</t>
  </si>
  <si>
    <t>014</t>
  </si>
  <si>
    <t>015</t>
  </si>
  <si>
    <t>016</t>
  </si>
  <si>
    <t>Windfang/ geschlossen</t>
  </si>
  <si>
    <t>017</t>
  </si>
  <si>
    <t>018</t>
  </si>
  <si>
    <t>020</t>
  </si>
  <si>
    <t>Technikraum</t>
  </si>
  <si>
    <t>022</t>
  </si>
  <si>
    <t>023</t>
  </si>
  <si>
    <t>Umkleide Lehrer</t>
  </si>
  <si>
    <t>024</t>
  </si>
  <si>
    <t>025</t>
  </si>
  <si>
    <t>026</t>
  </si>
  <si>
    <t>Schiedsrichter</t>
  </si>
  <si>
    <t>027</t>
  </si>
  <si>
    <t>Sanitätsraum</t>
  </si>
  <si>
    <t>028</t>
  </si>
  <si>
    <t>029</t>
  </si>
  <si>
    <t>030</t>
  </si>
  <si>
    <t>Kreideraum</t>
  </si>
  <si>
    <t>Stadion Krückaupark, Zum Krückaupark 6, 25337 Elmshorn</t>
  </si>
  <si>
    <t>montags / mittwochs / freitags, ohne Feiertage, ausgenommen Weihnachten bis Neujahr. Grundreinigung nach Absprache. Zusatzreinigungen bei Veranstaltungen im Stadion sind nach Absprache zwischen AG und AN möglich.</t>
  </si>
  <si>
    <t>von 16:00 Uhr bis 18:00 Uhr möglich</t>
  </si>
  <si>
    <t>nein</t>
  </si>
  <si>
    <t>Kinder- und Jugendhaus</t>
  </si>
  <si>
    <t>Beratungsraum</t>
  </si>
  <si>
    <t>Mobs Büro</t>
  </si>
  <si>
    <t>Büro</t>
  </si>
  <si>
    <t>Leitungsbüro</t>
  </si>
  <si>
    <t>Getränke</t>
  </si>
  <si>
    <t>Marktplatz</t>
  </si>
  <si>
    <t>Chilraum</t>
  </si>
  <si>
    <t>Materialraum</t>
  </si>
  <si>
    <t>Sport/Tischtennis</t>
  </si>
  <si>
    <t>Hirnholzparkett lackiert</t>
  </si>
  <si>
    <t>019</t>
  </si>
  <si>
    <t>021</t>
  </si>
  <si>
    <t>Werkstatt/Werkraum</t>
  </si>
  <si>
    <t>BAT</t>
  </si>
  <si>
    <t>Kinder- und Jugendhaus, Zum Krückaupark 5A, 25337 Elmshorn</t>
  </si>
  <si>
    <t>ganzjährig montags-freitags, ohne Feiertage</t>
  </si>
  <si>
    <t>von 05:00 Uhr bis 08:00 Uhr möglich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</si>
</sst>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0.0"/>
    <numFmt numFmtId="165" formatCode="_-* #,##0.00\ [$€-1]_-;\-* #,##0.00\ [$€-1]_-;_-* &quot;-&quot;??\ [$€-1]_-"/>
    <numFmt numFmtId="166" formatCode="#,##0.00\ &quot;€&quot;"/>
    <numFmt numFmtId="167" formatCode="#,##0.00&quot; m²&quot;"/>
    <numFmt numFmtId="168" formatCode="#,##0.00&quot; Std.&quot;"/>
    <numFmt numFmtId="169" formatCode="0&quot; Tage&quot;"/>
    <numFmt numFmtId="170" formatCode="#,##0&quot; m²/Std.&quot;"/>
    <numFmt numFmtId="171" formatCode="[h]:mm:ss;@"/>
    <numFmt numFmtId="172" formatCode="#,##0.00&quot; Std./Jahr&quot;"/>
    <numFmt numFmtId="173" formatCode="#,##0&quot; m²&quot;"/>
    <numFmt numFmtId="174" formatCode="#,##0.00\ &quot;€/Std.&quot;"/>
    <numFmt numFmtId="175" formatCode="&quot;Objekt &quot;0"/>
  </numFmts>
  <fonts count="32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u/>
      <sz val="10"/>
      <color indexed="12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u/>
      <sz val="11"/>
      <color indexed="8"/>
      <name val="Arial"/>
      <family val="2"/>
    </font>
    <font>
      <b/>
      <u/>
      <sz val="10"/>
      <name val="Arial"/>
      <family val="2"/>
    </font>
    <font>
      <b/>
      <sz val="11"/>
      <color indexed="12"/>
      <name val="Arial"/>
      <family val="2"/>
    </font>
    <font>
      <sz val="10"/>
      <color rgb="FFFF0000"/>
      <name val="Arial"/>
      <family val="2"/>
    </font>
    <font>
      <sz val="8"/>
      <color indexed="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0"/>
      <color rgb="FFC0C0C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  <font>
      <b/>
      <sz val="14"/>
      <color rgb="FFFF0000"/>
      <name val="Arial"/>
      <family val="2"/>
    </font>
    <font>
      <sz val="8"/>
      <name val="Arial"/>
      <family val="2"/>
    </font>
    <font>
      <sz val="8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 applyNumberFormat="0" applyFill="0" applyBorder="0" applyAlignment="0" applyProtection="0">
      <alignment vertical="top"/>
      <protection locked="0"/>
    </xf>
    <xf numFmtId="170" fontId="8" fillId="0" borderId="58">
      <alignment vertical="center" wrapText="1"/>
      <protection locked="0" hidden="1"/>
    </xf>
    <xf numFmtId="0" fontId="8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04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left" vertical="center" indent="1"/>
    </xf>
    <xf numFmtId="0" fontId="0" fillId="0" borderId="0" xfId="0" applyAlignment="1">
      <alignment vertical="center"/>
    </xf>
    <xf numFmtId="0" fontId="5" fillId="0" borderId="10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7" fillId="2" borderId="13" xfId="0" applyFont="1" applyFill="1" applyBorder="1" applyAlignment="1" applyProtection="1">
      <alignment horizontal="center" vertical="top"/>
      <protection locked="0" hidden="1"/>
    </xf>
    <xf numFmtId="0" fontId="7" fillId="2" borderId="14" xfId="0" applyFont="1" applyFill="1" applyBorder="1" applyAlignment="1" applyProtection="1">
      <alignment horizontal="center" vertical="top"/>
      <protection locked="0" hidden="1"/>
    </xf>
    <xf numFmtId="0" fontId="7" fillId="2" borderId="15" xfId="0" applyFont="1" applyFill="1" applyBorder="1" applyAlignment="1" applyProtection="1">
      <alignment horizontal="center" vertical="top"/>
      <protection locked="0" hidden="1"/>
    </xf>
    <xf numFmtId="167" fontId="7" fillId="2" borderId="15" xfId="0" applyNumberFormat="1" applyFont="1" applyFill="1" applyBorder="1" applyAlignment="1" applyProtection="1">
      <alignment horizontal="center" vertical="top"/>
      <protection locked="0" hidden="1"/>
    </xf>
    <xf numFmtId="164" fontId="7" fillId="2" borderId="15" xfId="0" applyNumberFormat="1" applyFont="1" applyFill="1" applyBorder="1" applyAlignment="1" applyProtection="1">
      <alignment horizontal="center" vertical="top"/>
      <protection locked="0" hidden="1"/>
    </xf>
    <xf numFmtId="170" fontId="7" fillId="2" borderId="15" xfId="0" applyNumberFormat="1" applyFont="1" applyFill="1" applyBorder="1" applyAlignment="1" applyProtection="1">
      <alignment horizontal="center" vertical="top"/>
      <protection locked="0" hidden="1"/>
    </xf>
    <xf numFmtId="172" fontId="7" fillId="2" borderId="15" xfId="0" applyNumberFormat="1" applyFont="1" applyFill="1" applyBorder="1" applyAlignment="1" applyProtection="1">
      <alignment horizontal="center" vertical="top"/>
      <protection locked="0" hidden="1"/>
    </xf>
    <xf numFmtId="166" fontId="7" fillId="2" borderId="15" xfId="0" applyNumberFormat="1" applyFont="1" applyFill="1" applyBorder="1" applyAlignment="1" applyProtection="1">
      <alignment horizontal="center" vertical="top"/>
      <protection locked="0" hidden="1"/>
    </xf>
    <xf numFmtId="166" fontId="7" fillId="2" borderId="16" xfId="0" applyNumberFormat="1" applyFont="1" applyFill="1" applyBorder="1" applyAlignment="1" applyProtection="1">
      <alignment horizontal="center" vertical="top"/>
      <protection locked="0" hidden="1"/>
    </xf>
    <xf numFmtId="167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0" fillId="0" borderId="0" xfId="0" applyNumberFormat="1" applyProtection="1">
      <protection hidden="1"/>
    </xf>
    <xf numFmtId="172" fontId="0" fillId="0" borderId="0" xfId="0" applyNumberFormat="1" applyProtection="1">
      <protection hidden="1"/>
    </xf>
    <xf numFmtId="166" fontId="0" fillId="0" borderId="0" xfId="0" applyNumberFormat="1" applyProtection="1">
      <protection hidden="1"/>
    </xf>
    <xf numFmtId="0" fontId="11" fillId="2" borderId="17" xfId="0" applyFont="1" applyFill="1" applyBorder="1" applyAlignment="1" applyProtection="1">
      <alignment vertical="center"/>
      <protection hidden="1"/>
    </xf>
    <xf numFmtId="0" fontId="11" fillId="2" borderId="18" xfId="0" applyFont="1" applyFill="1" applyBorder="1" applyAlignment="1" applyProtection="1">
      <alignment vertical="center"/>
      <protection hidden="1"/>
    </xf>
    <xf numFmtId="0" fontId="11" fillId="2" borderId="19" xfId="0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right" vertical="center"/>
      <protection hidden="1"/>
    </xf>
    <xf numFmtId="166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7" fillId="2" borderId="17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64" fontId="7" fillId="0" borderId="0" xfId="0" applyNumberFormat="1" applyFont="1" applyAlignment="1" applyProtection="1">
      <alignment vertical="center"/>
      <protection hidden="1"/>
    </xf>
    <xf numFmtId="166" fontId="0" fillId="0" borderId="0" xfId="0" applyNumberFormat="1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164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vertical="center"/>
      <protection hidden="1"/>
    </xf>
    <xf numFmtId="0" fontId="7" fillId="2" borderId="20" xfId="0" applyFont="1" applyFill="1" applyBorder="1" applyAlignment="1" applyProtection="1">
      <alignment horizontal="center" vertical="top"/>
      <protection hidden="1"/>
    </xf>
    <xf numFmtId="0" fontId="7" fillId="2" borderId="21" xfId="0" applyFont="1" applyFill="1" applyBorder="1" applyAlignment="1" applyProtection="1">
      <alignment horizontal="center" vertical="top"/>
      <protection hidden="1"/>
    </xf>
    <xf numFmtId="0" fontId="7" fillId="2" borderId="22" xfId="0" applyFont="1" applyFill="1" applyBorder="1" applyAlignment="1" applyProtection="1">
      <alignment horizontal="center" vertical="top"/>
      <protection hidden="1"/>
    </xf>
    <xf numFmtId="167" fontId="7" fillId="2" borderId="22" xfId="0" applyNumberFormat="1" applyFont="1" applyFill="1" applyBorder="1" applyAlignment="1" applyProtection="1">
      <alignment horizontal="center" vertical="top"/>
      <protection hidden="1"/>
    </xf>
    <xf numFmtId="170" fontId="7" fillId="2" borderId="22" xfId="0" applyNumberFormat="1" applyFont="1" applyFill="1" applyBorder="1" applyAlignment="1" applyProtection="1">
      <alignment horizontal="center" vertical="top"/>
      <protection hidden="1"/>
    </xf>
    <xf numFmtId="172" fontId="7" fillId="2" borderId="22" xfId="0" applyNumberFormat="1" applyFont="1" applyFill="1" applyBorder="1" applyAlignment="1" applyProtection="1">
      <alignment horizontal="center" vertical="top"/>
      <protection hidden="1"/>
    </xf>
    <xf numFmtId="166" fontId="7" fillId="2" borderId="22" xfId="0" applyNumberFormat="1" applyFont="1" applyFill="1" applyBorder="1" applyAlignment="1" applyProtection="1">
      <alignment horizontal="center" vertical="top"/>
      <protection hidden="1"/>
    </xf>
    <xf numFmtId="166" fontId="7" fillId="2" borderId="23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2" borderId="13" xfId="0" applyFont="1" applyFill="1" applyBorder="1" applyAlignment="1" applyProtection="1">
      <alignment horizontal="center" vertical="top"/>
      <protection hidden="1"/>
    </xf>
    <xf numFmtId="0" fontId="7" fillId="2" borderId="14" xfId="0" applyFont="1" applyFill="1" applyBorder="1" applyAlignment="1" applyProtection="1">
      <alignment horizontal="center" vertical="top"/>
      <protection hidden="1"/>
    </xf>
    <xf numFmtId="0" fontId="7" fillId="2" borderId="15" xfId="0" applyFont="1" applyFill="1" applyBorder="1" applyAlignment="1" applyProtection="1">
      <alignment horizontal="center" vertical="top"/>
      <protection hidden="1"/>
    </xf>
    <xf numFmtId="167" fontId="7" fillId="2" borderId="15" xfId="0" applyNumberFormat="1" applyFont="1" applyFill="1" applyBorder="1" applyAlignment="1" applyProtection="1">
      <alignment horizontal="center" vertical="top"/>
      <protection hidden="1"/>
    </xf>
    <xf numFmtId="164" fontId="7" fillId="2" borderId="15" xfId="0" applyNumberFormat="1" applyFont="1" applyFill="1" applyBorder="1" applyAlignment="1" applyProtection="1">
      <alignment horizontal="center" vertical="top"/>
      <protection hidden="1"/>
    </xf>
    <xf numFmtId="170" fontId="7" fillId="2" borderId="15" xfId="0" applyNumberFormat="1" applyFont="1" applyFill="1" applyBorder="1" applyAlignment="1" applyProtection="1">
      <alignment horizontal="center" vertical="top"/>
      <protection hidden="1"/>
    </xf>
    <xf numFmtId="172" fontId="7" fillId="2" borderId="15" xfId="0" applyNumberFormat="1" applyFont="1" applyFill="1" applyBorder="1" applyAlignment="1" applyProtection="1">
      <alignment horizontal="center" vertical="top"/>
      <protection hidden="1"/>
    </xf>
    <xf numFmtId="166" fontId="7" fillId="2" borderId="15" xfId="0" applyNumberFormat="1" applyFont="1" applyFill="1" applyBorder="1" applyAlignment="1" applyProtection="1">
      <alignment horizontal="center" vertical="top"/>
      <protection hidden="1"/>
    </xf>
    <xf numFmtId="166" fontId="7" fillId="2" borderId="16" xfId="0" applyNumberFormat="1" applyFont="1" applyFill="1" applyBorder="1" applyAlignment="1" applyProtection="1">
      <alignment horizontal="center" vertical="top"/>
      <protection hidden="1"/>
    </xf>
    <xf numFmtId="0" fontId="10" fillId="0" borderId="24" xfId="0" applyFont="1" applyBorder="1" applyProtection="1">
      <protection hidden="1"/>
    </xf>
    <xf numFmtId="0" fontId="10" fillId="0" borderId="25" xfId="0" applyFont="1" applyBorder="1" applyProtection="1">
      <protection hidden="1"/>
    </xf>
    <xf numFmtId="167" fontId="10" fillId="0" borderId="25" xfId="0" applyNumberFormat="1" applyFont="1" applyBorder="1" applyProtection="1">
      <protection hidden="1"/>
    </xf>
    <xf numFmtId="0" fontId="10" fillId="0" borderId="25" xfId="0" applyFont="1" applyBorder="1" applyAlignment="1" applyProtection="1">
      <alignment horizontal="center"/>
      <protection hidden="1"/>
    </xf>
    <xf numFmtId="164" fontId="10" fillId="0" borderId="25" xfId="0" applyNumberFormat="1" applyFont="1" applyBorder="1" applyAlignment="1" applyProtection="1">
      <alignment horizontal="center"/>
      <protection hidden="1"/>
    </xf>
    <xf numFmtId="170" fontId="10" fillId="0" borderId="25" xfId="0" applyNumberFormat="1" applyFont="1" applyBorder="1" applyProtection="1">
      <protection hidden="1"/>
    </xf>
    <xf numFmtId="171" fontId="10" fillId="0" borderId="25" xfId="0" applyNumberFormat="1" applyFont="1" applyBorder="1" applyProtection="1">
      <protection hidden="1"/>
    </xf>
    <xf numFmtId="172" fontId="10" fillId="0" borderId="25" xfId="0" applyNumberFormat="1" applyFont="1" applyBorder="1" applyProtection="1">
      <protection hidden="1"/>
    </xf>
    <xf numFmtId="166" fontId="10" fillId="0" borderId="25" xfId="0" applyNumberFormat="1" applyFont="1" applyBorder="1" applyProtection="1">
      <protection hidden="1"/>
    </xf>
    <xf numFmtId="166" fontId="10" fillId="0" borderId="26" xfId="0" applyNumberFormat="1" applyFont="1" applyBorder="1" applyProtection="1">
      <protection hidden="1"/>
    </xf>
    <xf numFmtId="172" fontId="0" fillId="0" borderId="28" xfId="0" applyNumberFormat="1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28" xfId="0" applyBorder="1" applyAlignment="1" applyProtection="1">
      <alignment vertical="center"/>
      <protection hidden="1"/>
    </xf>
    <xf numFmtId="167" fontId="0" fillId="0" borderId="28" xfId="0" applyNumberFormat="1" applyBorder="1" applyAlignment="1" applyProtection="1">
      <alignment vertical="center"/>
      <protection hidden="1"/>
    </xf>
    <xf numFmtId="171" fontId="0" fillId="0" borderId="28" xfId="0" applyNumberFormat="1" applyBorder="1" applyAlignment="1" applyProtection="1">
      <alignment vertical="center"/>
      <protection hidden="1"/>
    </xf>
    <xf numFmtId="166" fontId="0" fillId="0" borderId="5" xfId="0" applyNumberFormat="1" applyBorder="1" applyAlignment="1" applyProtection="1">
      <alignment vertical="center"/>
      <protection hidden="1"/>
    </xf>
    <xf numFmtId="0" fontId="0" fillId="0" borderId="29" xfId="0" applyBorder="1" applyAlignment="1" applyProtection="1">
      <alignment vertical="center"/>
      <protection hidden="1"/>
    </xf>
    <xf numFmtId="0" fontId="0" fillId="0" borderId="30" xfId="0" applyBorder="1" applyAlignment="1" applyProtection="1">
      <alignment vertical="center"/>
      <protection hidden="1"/>
    </xf>
    <xf numFmtId="167" fontId="0" fillId="0" borderId="30" xfId="0" applyNumberFormat="1" applyBorder="1" applyAlignment="1" applyProtection="1">
      <alignment vertical="center"/>
      <protection hidden="1"/>
    </xf>
    <xf numFmtId="0" fontId="0" fillId="0" borderId="30" xfId="0" applyBorder="1" applyAlignment="1" applyProtection="1">
      <alignment horizontal="center" vertical="center"/>
      <protection hidden="1"/>
    </xf>
    <xf numFmtId="164" fontId="0" fillId="0" borderId="30" xfId="0" applyNumberFormat="1" applyBorder="1" applyAlignment="1" applyProtection="1">
      <alignment horizontal="center" vertical="center"/>
      <protection hidden="1"/>
    </xf>
    <xf numFmtId="170" fontId="0" fillId="0" borderId="30" xfId="0" applyNumberFormat="1" applyBorder="1" applyAlignment="1" applyProtection="1">
      <alignment vertical="center"/>
      <protection hidden="1"/>
    </xf>
    <xf numFmtId="172" fontId="0" fillId="0" borderId="30" xfId="0" applyNumberFormat="1" applyBorder="1" applyAlignment="1" applyProtection="1">
      <alignment vertical="center"/>
      <protection hidden="1"/>
    </xf>
    <xf numFmtId="166" fontId="0" fillId="0" borderId="30" xfId="0" applyNumberFormat="1" applyBorder="1" applyAlignment="1" applyProtection="1">
      <alignment vertical="center"/>
      <protection hidden="1"/>
    </xf>
    <xf numFmtId="166" fontId="0" fillId="0" borderId="31" xfId="0" applyNumberFormat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vertical="center"/>
      <protection hidden="1"/>
    </xf>
    <xf numFmtId="0" fontId="7" fillId="2" borderId="32" xfId="0" applyFont="1" applyFill="1" applyBorder="1" applyAlignment="1" applyProtection="1">
      <alignment vertical="center"/>
      <protection hidden="1"/>
    </xf>
    <xf numFmtId="167" fontId="7" fillId="2" borderId="33" xfId="0" applyNumberFormat="1" applyFont="1" applyFill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horizontal="center" vertical="center"/>
      <protection hidden="1"/>
    </xf>
    <xf numFmtId="164" fontId="7" fillId="2" borderId="18" xfId="0" applyNumberFormat="1" applyFont="1" applyFill="1" applyBorder="1" applyAlignment="1" applyProtection="1">
      <alignment horizontal="center" vertical="center"/>
      <protection hidden="1"/>
    </xf>
    <xf numFmtId="170" fontId="7" fillId="2" borderId="33" xfId="0" applyNumberFormat="1" applyFont="1" applyFill="1" applyBorder="1" applyAlignment="1" applyProtection="1">
      <alignment vertical="center"/>
      <protection hidden="1"/>
    </xf>
    <xf numFmtId="172" fontId="7" fillId="2" borderId="33" xfId="0" applyNumberFormat="1" applyFont="1" applyFill="1" applyBorder="1" applyAlignment="1" applyProtection="1">
      <alignment vertical="center"/>
      <protection hidden="1"/>
    </xf>
    <xf numFmtId="166" fontId="7" fillId="2" borderId="18" xfId="0" applyNumberFormat="1" applyFont="1" applyFill="1" applyBorder="1" applyAlignment="1" applyProtection="1">
      <alignment vertical="center"/>
      <protection hidden="1"/>
    </xf>
    <xf numFmtId="0" fontId="0" fillId="0" borderId="29" xfId="0" applyBorder="1" applyProtection="1">
      <protection hidden="1"/>
    </xf>
    <xf numFmtId="0" fontId="0" fillId="0" borderId="30" xfId="0" applyBorder="1" applyProtection="1">
      <protection hidden="1"/>
    </xf>
    <xf numFmtId="167" fontId="0" fillId="0" borderId="30" xfId="0" applyNumberFormat="1" applyBorder="1" applyProtection="1">
      <protection hidden="1"/>
    </xf>
    <xf numFmtId="0" fontId="0" fillId="0" borderId="30" xfId="0" applyBorder="1" applyAlignment="1" applyProtection="1">
      <alignment horizontal="center"/>
      <protection hidden="1"/>
    </xf>
    <xf numFmtId="164" fontId="0" fillId="0" borderId="30" xfId="0" applyNumberFormat="1" applyBorder="1" applyAlignment="1" applyProtection="1">
      <alignment horizontal="center"/>
      <protection hidden="1"/>
    </xf>
    <xf numFmtId="170" fontId="0" fillId="0" borderId="30" xfId="0" applyNumberFormat="1" applyBorder="1" applyProtection="1">
      <protection hidden="1"/>
    </xf>
    <xf numFmtId="172" fontId="0" fillId="0" borderId="30" xfId="0" applyNumberFormat="1" applyBorder="1" applyProtection="1">
      <protection hidden="1"/>
    </xf>
    <xf numFmtId="166" fontId="0" fillId="0" borderId="30" xfId="0" applyNumberFormat="1" applyBorder="1" applyProtection="1">
      <protection hidden="1"/>
    </xf>
    <xf numFmtId="166" fontId="0" fillId="0" borderId="31" xfId="0" applyNumberFormat="1" applyBorder="1" applyProtection="1">
      <protection hidden="1"/>
    </xf>
    <xf numFmtId="0" fontId="5" fillId="0" borderId="34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hidden="1"/>
    </xf>
    <xf numFmtId="164" fontId="5" fillId="2" borderId="17" xfId="0" applyNumberFormat="1" applyFont="1" applyFill="1" applyBorder="1" applyAlignment="1" applyProtection="1">
      <alignment vertical="center"/>
      <protection hidden="1"/>
    </xf>
    <xf numFmtId="0" fontId="6" fillId="2" borderId="18" xfId="0" applyFont="1" applyFill="1" applyBorder="1" applyAlignment="1" applyProtection="1">
      <alignment vertical="center"/>
      <protection hidden="1"/>
    </xf>
    <xf numFmtId="0" fontId="5" fillId="2" borderId="19" xfId="0" applyFont="1" applyFill="1" applyBorder="1" applyAlignment="1" applyProtection="1">
      <alignment vertical="center"/>
      <protection hidden="1"/>
    </xf>
    <xf numFmtId="0" fontId="6" fillId="0" borderId="36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69" fontId="6" fillId="0" borderId="37" xfId="0" applyNumberFormat="1" applyFont="1" applyBorder="1" applyAlignment="1" applyProtection="1">
      <alignment vertical="center"/>
      <protection hidden="1"/>
    </xf>
    <xf numFmtId="167" fontId="6" fillId="0" borderId="37" xfId="0" applyNumberFormat="1" applyFont="1" applyBorder="1" applyAlignment="1" applyProtection="1">
      <alignment vertical="center"/>
      <protection hidden="1"/>
    </xf>
    <xf numFmtId="168" fontId="6" fillId="0" borderId="37" xfId="0" applyNumberFormat="1" applyFont="1" applyBorder="1" applyAlignment="1" applyProtection="1">
      <alignment vertical="center"/>
      <protection hidden="1"/>
    </xf>
    <xf numFmtId="170" fontId="6" fillId="0" borderId="37" xfId="0" applyNumberFormat="1" applyFont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166" fontId="6" fillId="0" borderId="38" xfId="0" applyNumberFormat="1" applyFont="1" applyBorder="1" applyAlignment="1" applyProtection="1">
      <alignment vertical="center"/>
      <protection hidden="1"/>
    </xf>
    <xf numFmtId="166" fontId="6" fillId="0" borderId="0" xfId="0" applyNumberFormat="1" applyFont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166" fontId="6" fillId="0" borderId="39" xfId="0" applyNumberFormat="1" applyFont="1" applyBorder="1" applyAlignment="1" applyProtection="1">
      <alignment vertical="center"/>
      <protection hidden="1"/>
    </xf>
    <xf numFmtId="166" fontId="5" fillId="0" borderId="40" xfId="0" applyNumberFormat="1" applyFont="1" applyBorder="1" applyAlignment="1" applyProtection="1">
      <alignment vertical="center"/>
      <protection hidden="1"/>
    </xf>
    <xf numFmtId="0" fontId="5" fillId="0" borderId="36" xfId="0" applyFont="1" applyBorder="1" applyAlignment="1" applyProtection="1">
      <alignment vertical="center"/>
      <protection hidden="1"/>
    </xf>
    <xf numFmtId="166" fontId="5" fillId="0" borderId="37" xfId="0" applyNumberFormat="1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166" fontId="6" fillId="0" borderId="4" xfId="0" applyNumberFormat="1" applyFont="1" applyBorder="1" applyAlignment="1" applyProtection="1">
      <alignment vertical="center"/>
      <protection hidden="1"/>
    </xf>
    <xf numFmtId="166" fontId="5" fillId="0" borderId="38" xfId="0" applyNumberFormat="1" applyFont="1" applyBorder="1" applyAlignment="1" applyProtection="1">
      <alignment vertical="center"/>
      <protection hidden="1"/>
    </xf>
    <xf numFmtId="164" fontId="5" fillId="2" borderId="18" xfId="0" applyNumberFormat="1" applyFont="1" applyFill="1" applyBorder="1" applyAlignment="1" applyProtection="1">
      <alignment vertical="center"/>
      <protection hidden="1"/>
    </xf>
    <xf numFmtId="172" fontId="6" fillId="2" borderId="19" xfId="0" applyNumberFormat="1" applyFont="1" applyFill="1" applyBorder="1" applyAlignment="1" applyProtection="1">
      <alignment vertical="center"/>
      <protection hidden="1"/>
    </xf>
    <xf numFmtId="170" fontId="6" fillId="0" borderId="0" xfId="0" applyNumberFormat="1" applyFont="1" applyAlignment="1" applyProtection="1">
      <alignment vertical="center"/>
      <protection hidden="1"/>
    </xf>
    <xf numFmtId="172" fontId="6" fillId="0" borderId="37" xfId="0" applyNumberFormat="1" applyFont="1" applyBorder="1" applyAlignment="1" applyProtection="1">
      <alignment horizontal="center" vertical="center"/>
      <protection hidden="1"/>
    </xf>
    <xf numFmtId="172" fontId="6" fillId="0" borderId="37" xfId="0" applyNumberFormat="1" applyFont="1" applyBorder="1" applyAlignment="1" applyProtection="1">
      <alignment vertical="center"/>
      <protection hidden="1"/>
    </xf>
    <xf numFmtId="167" fontId="6" fillId="0" borderId="37" xfId="0" applyNumberFormat="1" applyFont="1" applyBorder="1" applyAlignment="1" applyProtection="1">
      <alignment horizontal="right" vertical="center"/>
      <protection hidden="1"/>
    </xf>
    <xf numFmtId="170" fontId="6" fillId="0" borderId="37" xfId="0" applyNumberFormat="1" applyFont="1" applyBorder="1" applyAlignment="1" applyProtection="1">
      <alignment horizontal="right" vertical="center"/>
      <protection hidden="1"/>
    </xf>
    <xf numFmtId="166" fontId="6" fillId="0" borderId="38" xfId="0" applyNumberFormat="1" applyFont="1" applyBorder="1" applyAlignment="1" applyProtection="1">
      <alignment horizontal="right" vertical="center"/>
      <protection hidden="1"/>
    </xf>
    <xf numFmtId="170" fontId="6" fillId="0" borderId="0" xfId="0" applyNumberFormat="1" applyFont="1" applyAlignment="1" applyProtection="1">
      <alignment horizontal="right" vertical="center"/>
      <protection hidden="1"/>
    </xf>
    <xf numFmtId="0" fontId="6" fillId="0" borderId="39" xfId="0" applyFont="1" applyBorder="1" applyAlignment="1" applyProtection="1">
      <alignment vertical="center"/>
      <protection hidden="1"/>
    </xf>
    <xf numFmtId="166" fontId="5" fillId="0" borderId="40" xfId="0" applyNumberFormat="1" applyFont="1" applyBorder="1" applyAlignment="1" applyProtection="1">
      <alignment horizontal="right" vertical="center"/>
      <protection hidden="1"/>
    </xf>
    <xf numFmtId="166" fontId="5" fillId="0" borderId="37" xfId="0" applyNumberFormat="1" applyFont="1" applyBorder="1" applyAlignment="1" applyProtection="1">
      <alignment horizontal="right" vertical="center"/>
      <protection hidden="1"/>
    </xf>
    <xf numFmtId="166" fontId="5" fillId="0" borderId="38" xfId="0" applyNumberFormat="1" applyFont="1" applyBorder="1" applyAlignment="1" applyProtection="1">
      <alignment horizontal="right" vertical="center"/>
      <protection hidden="1"/>
    </xf>
    <xf numFmtId="3" fontId="13" fillId="0" borderId="0" xfId="0" applyNumberFormat="1" applyFont="1" applyAlignment="1" applyProtection="1">
      <alignment horizontal="center" vertical="center"/>
      <protection hidden="1"/>
    </xf>
    <xf numFmtId="44" fontId="0" fillId="0" borderId="0" xfId="0" applyNumberFormat="1" applyProtection="1"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9" fillId="0" borderId="28" xfId="1" applyBorder="1" applyAlignment="1" applyProtection="1">
      <alignment vertical="center" wrapText="1"/>
    </xf>
    <xf numFmtId="0" fontId="15" fillId="0" borderId="0" xfId="0" applyFont="1" applyProtection="1">
      <protection hidden="1"/>
    </xf>
    <xf numFmtId="49" fontId="14" fillId="0" borderId="0" xfId="0" applyNumberFormat="1" applyFont="1" applyAlignment="1" applyProtection="1">
      <alignment vertical="top" wrapText="1"/>
      <protection hidden="1"/>
    </xf>
    <xf numFmtId="0" fontId="14" fillId="0" borderId="0" xfId="0" applyFont="1" applyAlignment="1" applyProtection="1">
      <alignment vertical="top" wrapText="1"/>
      <protection hidden="1"/>
    </xf>
    <xf numFmtId="10" fontId="14" fillId="0" borderId="0" xfId="0" applyNumberFormat="1" applyFont="1" applyAlignment="1" applyProtection="1">
      <alignment vertical="top" wrapText="1"/>
      <protection hidden="1"/>
    </xf>
    <xf numFmtId="166" fontId="14" fillId="0" borderId="0" xfId="0" applyNumberFormat="1" applyFont="1" applyAlignment="1" applyProtection="1">
      <alignment vertical="top" wrapText="1"/>
      <protection hidden="1"/>
    </xf>
    <xf numFmtId="49" fontId="15" fillId="0" borderId="0" xfId="0" applyNumberFormat="1" applyFont="1" applyAlignment="1" applyProtection="1">
      <alignment vertical="top"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10" fontId="15" fillId="0" borderId="0" xfId="0" applyNumberFormat="1" applyFont="1" applyAlignment="1" applyProtection="1">
      <alignment horizontal="center" vertical="top" wrapText="1"/>
      <protection hidden="1"/>
    </xf>
    <xf numFmtId="166" fontId="15" fillId="0" borderId="0" xfId="0" applyNumberFormat="1" applyFont="1" applyAlignment="1" applyProtection="1">
      <alignment horizontal="center" vertical="top" wrapText="1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49" fontId="15" fillId="0" borderId="28" xfId="0" applyNumberFormat="1" applyFont="1" applyBorder="1" applyAlignment="1" applyProtection="1">
      <alignment vertical="top" wrapText="1"/>
      <protection hidden="1"/>
    </xf>
    <xf numFmtId="0" fontId="15" fillId="0" borderId="28" xfId="0" applyFont="1" applyBorder="1" applyAlignment="1" applyProtection="1">
      <alignment vertical="top" wrapText="1"/>
      <protection hidden="1"/>
    </xf>
    <xf numFmtId="10" fontId="15" fillId="0" borderId="28" xfId="0" applyNumberFormat="1" applyFont="1" applyBorder="1" applyAlignment="1" applyProtection="1">
      <alignment vertical="top" wrapText="1"/>
      <protection hidden="1"/>
    </xf>
    <xf numFmtId="166" fontId="15" fillId="0" borderId="28" xfId="0" applyNumberFormat="1" applyFont="1" applyBorder="1" applyAlignment="1" applyProtection="1">
      <alignment vertical="top" wrapText="1"/>
      <protection hidden="1"/>
    </xf>
    <xf numFmtId="49" fontId="16" fillId="0" borderId="2" xfId="0" applyNumberFormat="1" applyFont="1" applyBorder="1" applyAlignment="1" applyProtection="1">
      <alignment vertical="top"/>
      <protection hidden="1"/>
    </xf>
    <xf numFmtId="0" fontId="14" fillId="0" borderId="39" xfId="0" applyFont="1" applyBorder="1" applyAlignment="1" applyProtection="1">
      <alignment vertical="top"/>
      <protection hidden="1"/>
    </xf>
    <xf numFmtId="166" fontId="14" fillId="0" borderId="40" xfId="0" applyNumberFormat="1" applyFont="1" applyBorder="1" applyAlignment="1" applyProtection="1">
      <alignment vertical="top"/>
      <protection hidden="1"/>
    </xf>
    <xf numFmtId="49" fontId="14" fillId="0" borderId="36" xfId="0" applyNumberFormat="1" applyFont="1" applyBorder="1" applyAlignment="1" applyProtection="1">
      <alignment vertical="top"/>
      <protection hidden="1"/>
    </xf>
    <xf numFmtId="0" fontId="14" fillId="0" borderId="0" xfId="0" applyFont="1" applyAlignment="1" applyProtection="1">
      <alignment vertical="top"/>
      <protection hidden="1"/>
    </xf>
    <xf numFmtId="49" fontId="14" fillId="0" borderId="3" xfId="0" applyNumberFormat="1" applyFont="1" applyBorder="1" applyAlignment="1" applyProtection="1">
      <alignment vertical="top"/>
      <protection hidden="1"/>
    </xf>
    <xf numFmtId="0" fontId="14" fillId="0" borderId="4" xfId="0" applyFont="1" applyBorder="1" applyAlignment="1" applyProtection="1">
      <alignment vertical="top"/>
      <protection hidden="1"/>
    </xf>
    <xf numFmtId="49" fontId="5" fillId="0" borderId="0" xfId="0" applyNumberFormat="1" applyFont="1" applyAlignment="1" applyProtection="1">
      <alignment vertical="top"/>
      <protection hidden="1"/>
    </xf>
    <xf numFmtId="49" fontId="15" fillId="0" borderId="41" xfId="0" applyNumberFormat="1" applyFont="1" applyBorder="1" applyAlignment="1" applyProtection="1">
      <alignment vertical="top"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166" fontId="15" fillId="3" borderId="28" xfId="0" applyNumberFormat="1" applyFont="1" applyFill="1" applyBorder="1" applyAlignment="1" applyProtection="1">
      <alignment vertical="top" wrapText="1"/>
      <protection locked="0" hidden="1"/>
    </xf>
    <xf numFmtId="0" fontId="0" fillId="0" borderId="39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7" fillId="0" borderId="17" xfId="0" applyFont="1" applyBorder="1" applyAlignment="1" applyProtection="1">
      <alignment vertical="center"/>
      <protection hidden="1"/>
    </xf>
    <xf numFmtId="0" fontId="0" fillId="0" borderId="18" xfId="0" applyBorder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5" fillId="0" borderId="22" xfId="3" applyFont="1" applyBorder="1" applyAlignment="1" applyProtection="1">
      <alignment horizontal="center" vertical="center" wrapText="1"/>
      <protection hidden="1"/>
    </xf>
    <xf numFmtId="0" fontId="7" fillId="0" borderId="42" xfId="0" applyFont="1" applyBorder="1" applyAlignment="1" applyProtection="1">
      <alignment vertical="center"/>
      <protection hidden="1"/>
    </xf>
    <xf numFmtId="0" fontId="7" fillId="0" borderId="43" xfId="0" applyFont="1" applyBorder="1" applyAlignment="1" applyProtection="1">
      <alignment vertical="center" wrapText="1"/>
      <protection hidden="1"/>
    </xf>
    <xf numFmtId="0" fontId="7" fillId="0" borderId="43" xfId="0" applyFont="1" applyBorder="1" applyAlignment="1" applyProtection="1">
      <alignment horizontal="center" vertical="center" wrapText="1"/>
      <protection hidden="1"/>
    </xf>
    <xf numFmtId="0" fontId="7" fillId="0" borderId="44" xfId="0" applyFont="1" applyBorder="1" applyAlignment="1" applyProtection="1">
      <alignment vertical="center" wrapText="1"/>
      <protection hidden="1"/>
    </xf>
    <xf numFmtId="0" fontId="17" fillId="2" borderId="46" xfId="0" applyFont="1" applyFill="1" applyBorder="1" applyAlignment="1" applyProtection="1">
      <alignment vertical="center" wrapText="1"/>
      <protection hidden="1"/>
    </xf>
    <xf numFmtId="170" fontId="0" fillId="2" borderId="47" xfId="0" applyNumberFormat="1" applyFill="1" applyBorder="1" applyAlignment="1" applyProtection="1">
      <alignment vertical="center" wrapText="1"/>
      <protection hidden="1"/>
    </xf>
    <xf numFmtId="170" fontId="0" fillId="3" borderId="27" xfId="0" applyNumberFormat="1" applyFill="1" applyBorder="1" applyAlignment="1" applyProtection="1">
      <alignment vertical="center" wrapText="1"/>
      <protection locked="0" hidden="1"/>
    </xf>
    <xf numFmtId="173" fontId="5" fillId="0" borderId="6" xfId="0" applyNumberFormat="1" applyFont="1" applyBorder="1" applyAlignment="1">
      <alignment vertical="center"/>
    </xf>
    <xf numFmtId="173" fontId="5" fillId="0" borderId="10" xfId="0" applyNumberFormat="1" applyFont="1" applyBorder="1" applyAlignment="1">
      <alignment vertical="center"/>
    </xf>
    <xf numFmtId="166" fontId="7" fillId="2" borderId="55" xfId="0" applyNumberFormat="1" applyFont="1" applyFill="1" applyBorder="1" applyAlignment="1" applyProtection="1">
      <alignment vertical="center"/>
      <protection hidden="1"/>
    </xf>
    <xf numFmtId="10" fontId="14" fillId="0" borderId="0" xfId="0" applyNumberFormat="1" applyFont="1" applyAlignment="1" applyProtection="1">
      <alignment vertical="top" wrapText="1"/>
      <protection locked="0" hidden="1"/>
    </xf>
    <xf numFmtId="10" fontId="9" fillId="0" borderId="28" xfId="1" applyNumberFormat="1" applyBorder="1" applyAlignment="1" applyProtection="1">
      <alignment vertical="center" wrapText="1"/>
      <protection locked="0"/>
    </xf>
    <xf numFmtId="10" fontId="9" fillId="3" borderId="28" xfId="1" applyNumberFormat="1" applyFill="1" applyBorder="1" applyAlignment="1" applyProtection="1">
      <alignment vertical="center" wrapText="1"/>
      <protection locked="0"/>
    </xf>
    <xf numFmtId="49" fontId="6" fillId="0" borderId="29" xfId="0" applyNumberFormat="1" applyFont="1" applyBorder="1" applyAlignment="1">
      <alignment horizontal="left" vertical="center" indent="1"/>
    </xf>
    <xf numFmtId="10" fontId="9" fillId="3" borderId="30" xfId="1" applyNumberFormat="1" applyFill="1" applyBorder="1" applyAlignment="1" applyProtection="1">
      <alignment vertical="center" wrapText="1"/>
      <protection locked="0"/>
    </xf>
    <xf numFmtId="49" fontId="6" fillId="0" borderId="56" xfId="0" applyNumberFormat="1" applyFont="1" applyBorder="1" applyAlignment="1">
      <alignment horizontal="left" vertical="center" indent="1"/>
    </xf>
    <xf numFmtId="0" fontId="9" fillId="0" borderId="47" xfId="1" applyBorder="1" applyAlignment="1" applyProtection="1">
      <alignment vertical="center" wrapText="1"/>
    </xf>
    <xf numFmtId="10" fontId="9" fillId="0" borderId="47" xfId="1" applyNumberFormat="1" applyBorder="1" applyAlignment="1" applyProtection="1">
      <alignment vertical="center" wrapText="1"/>
      <protection locked="0"/>
    </xf>
    <xf numFmtId="174" fontId="6" fillId="3" borderId="28" xfId="0" applyNumberFormat="1" applyFont="1" applyFill="1" applyBorder="1" applyAlignment="1" applyProtection="1">
      <alignment vertical="center"/>
      <protection locked="0"/>
    </xf>
    <xf numFmtId="174" fontId="6" fillId="0" borderId="28" xfId="0" applyNumberFormat="1" applyFont="1" applyBorder="1" applyAlignment="1">
      <alignment vertical="center"/>
    </xf>
    <xf numFmtId="174" fontId="6" fillId="0" borderId="5" xfId="0" applyNumberFormat="1" applyFont="1" applyBorder="1" applyAlignment="1">
      <alignment vertical="center"/>
    </xf>
    <xf numFmtId="174" fontId="6" fillId="0" borderId="28" xfId="0" applyNumberFormat="1" applyFont="1" applyBorder="1" applyAlignment="1" applyProtection="1">
      <alignment vertical="center"/>
      <protection locked="0"/>
    </xf>
    <xf numFmtId="174" fontId="6" fillId="3" borderId="47" xfId="0" applyNumberFormat="1" applyFont="1" applyFill="1" applyBorder="1" applyAlignment="1" applyProtection="1">
      <alignment vertical="center"/>
      <protection locked="0"/>
    </xf>
    <xf numFmtId="174" fontId="6" fillId="0" borderId="47" xfId="0" applyNumberFormat="1" applyFont="1" applyBorder="1" applyAlignment="1">
      <alignment vertical="center"/>
    </xf>
    <xf numFmtId="174" fontId="6" fillId="0" borderId="48" xfId="0" applyNumberFormat="1" applyFont="1" applyBorder="1" applyAlignment="1">
      <alignment vertical="center"/>
    </xf>
    <xf numFmtId="174" fontId="6" fillId="0" borderId="30" xfId="0" applyNumberFormat="1" applyFont="1" applyBorder="1" applyAlignment="1" applyProtection="1">
      <alignment vertical="center"/>
      <protection locked="0"/>
    </xf>
    <xf numFmtId="174" fontId="6" fillId="0" borderId="30" xfId="0" applyNumberFormat="1" applyFont="1" applyBorder="1" applyAlignment="1">
      <alignment vertical="center"/>
    </xf>
    <xf numFmtId="174" fontId="6" fillId="0" borderId="31" xfId="0" applyNumberFormat="1" applyFont="1" applyBorder="1" applyAlignment="1">
      <alignment vertical="center"/>
    </xf>
    <xf numFmtId="0" fontId="5" fillId="0" borderId="35" xfId="0" applyFont="1" applyBorder="1" applyAlignment="1">
      <alignment horizontal="center" vertical="center" wrapText="1"/>
    </xf>
    <xf numFmtId="166" fontId="15" fillId="0" borderId="0" xfId="0" applyNumberFormat="1" applyFont="1" applyAlignment="1" applyProtection="1">
      <alignment vertical="top" wrapText="1"/>
      <protection hidden="1"/>
    </xf>
    <xf numFmtId="10" fontId="14" fillId="0" borderId="2" xfId="0" applyNumberFormat="1" applyFont="1" applyBorder="1" applyAlignment="1" applyProtection="1">
      <alignment vertical="top"/>
      <protection hidden="1"/>
    </xf>
    <xf numFmtId="166" fontId="15" fillId="0" borderId="57" xfId="0" applyNumberFormat="1" applyFont="1" applyBorder="1" applyAlignment="1" applyProtection="1">
      <alignment vertical="top" wrapText="1"/>
      <protection hidden="1"/>
    </xf>
    <xf numFmtId="0" fontId="15" fillId="0" borderId="57" xfId="0" applyFont="1" applyBorder="1" applyAlignment="1" applyProtection="1">
      <alignment vertical="top" wrapText="1"/>
      <protection hidden="1"/>
    </xf>
    <xf numFmtId="10" fontId="15" fillId="0" borderId="36" xfId="0" applyNumberFormat="1" applyFont="1" applyBorder="1" applyAlignment="1" applyProtection="1">
      <alignment vertical="top" wrapText="1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164" fontId="0" fillId="0" borderId="28" xfId="0" applyNumberFormat="1" applyBorder="1" applyAlignment="1" applyProtection="1">
      <alignment horizontal="center" vertical="center"/>
      <protection hidden="1"/>
    </xf>
    <xf numFmtId="170" fontId="0" fillId="3" borderId="28" xfId="0" applyNumberFormat="1" applyFill="1" applyBorder="1" applyAlignment="1" applyProtection="1">
      <alignment vertical="center"/>
      <protection locked="0" hidden="1"/>
    </xf>
    <xf numFmtId="166" fontId="0" fillId="3" borderId="28" xfId="0" applyNumberFormat="1" applyFill="1" applyBorder="1" applyAlignment="1" applyProtection="1">
      <alignment vertical="center"/>
      <protection locked="0" hidden="1"/>
    </xf>
    <xf numFmtId="0" fontId="5" fillId="0" borderId="0" xfId="0" applyFont="1" applyProtection="1">
      <protection hidden="1"/>
    </xf>
    <xf numFmtId="0" fontId="5" fillId="0" borderId="61" xfId="0" applyFont="1" applyBorder="1" applyAlignment="1">
      <alignment horizontal="justify" vertical="center"/>
    </xf>
    <xf numFmtId="0" fontId="5" fillId="0" borderId="62" xfId="0" applyFont="1" applyBorder="1" applyAlignment="1">
      <alignment horizontal="justify" vertical="center"/>
    </xf>
    <xf numFmtId="0" fontId="5" fillId="0" borderId="63" xfId="0" applyFont="1" applyBorder="1" applyAlignment="1">
      <alignment horizontal="justify" vertical="center"/>
    </xf>
    <xf numFmtId="0" fontId="17" fillId="0" borderId="0" xfId="4" applyFont="1"/>
    <xf numFmtId="0" fontId="8" fillId="0" borderId="0" xfId="4"/>
    <xf numFmtId="0" fontId="7" fillId="0" borderId="24" xfId="4" applyFont="1" applyBorder="1" applyAlignment="1">
      <alignment horizontal="center" vertical="center"/>
    </xf>
    <xf numFmtId="0" fontId="7" fillId="0" borderId="25" xfId="4" applyFont="1" applyBorder="1" applyAlignment="1">
      <alignment vertical="center"/>
    </xf>
    <xf numFmtId="0" fontId="7" fillId="0" borderId="64" xfId="4" applyFont="1" applyBorder="1" applyAlignment="1">
      <alignment vertical="center"/>
    </xf>
    <xf numFmtId="0" fontId="7" fillId="0" borderId="65" xfId="4" applyFont="1" applyBorder="1" applyAlignment="1">
      <alignment vertical="center"/>
    </xf>
    <xf numFmtId="0" fontId="7" fillId="0" borderId="73" xfId="4" applyFont="1" applyBorder="1" applyAlignment="1">
      <alignment vertical="center"/>
    </xf>
    <xf numFmtId="1" fontId="7" fillId="0" borderId="33" xfId="4" applyNumberFormat="1" applyFont="1" applyBorder="1" applyAlignment="1">
      <alignment vertical="center"/>
    </xf>
    <xf numFmtId="1" fontId="7" fillId="0" borderId="74" xfId="4" applyNumberFormat="1" applyFont="1" applyBorder="1" applyAlignment="1">
      <alignment vertical="center"/>
    </xf>
    <xf numFmtId="1" fontId="7" fillId="0" borderId="57" xfId="4" applyNumberFormat="1" applyFont="1" applyBorder="1" applyAlignment="1">
      <alignment vertical="center"/>
    </xf>
    <xf numFmtId="0" fontId="8" fillId="4" borderId="2" xfId="4" applyFill="1" applyBorder="1"/>
    <xf numFmtId="0" fontId="19" fillId="0" borderId="3" xfId="4" applyFont="1" applyBorder="1"/>
    <xf numFmtId="0" fontId="8" fillId="0" borderId="4" xfId="4" applyBorder="1"/>
    <xf numFmtId="0" fontId="8" fillId="0" borderId="38" xfId="4" applyBorder="1"/>
    <xf numFmtId="0" fontId="5" fillId="0" borderId="36" xfId="0" applyFont="1" applyBorder="1" applyAlignment="1" applyProtection="1">
      <alignment vertical="center"/>
      <protection locked="0" hidden="1"/>
    </xf>
    <xf numFmtId="0" fontId="5" fillId="0" borderId="3" xfId="0" applyFont="1" applyBorder="1" applyAlignment="1" applyProtection="1">
      <alignment vertical="center"/>
      <protection locked="0" hidden="1"/>
    </xf>
    <xf numFmtId="0" fontId="5" fillId="0" borderId="2" xfId="0" applyFont="1" applyBorder="1" applyAlignment="1" applyProtection="1">
      <alignment vertical="center"/>
      <protection locked="0" hidden="1"/>
    </xf>
    <xf numFmtId="0" fontId="8" fillId="0" borderId="39" xfId="4" applyBorder="1"/>
    <xf numFmtId="0" fontId="8" fillId="0" borderId="40" xfId="4" applyBorder="1"/>
    <xf numFmtId="14" fontId="7" fillId="5" borderId="57" xfId="0" applyNumberFormat="1" applyFont="1" applyFill="1" applyBorder="1" applyAlignment="1" applyProtection="1">
      <alignment horizontal="left" vertical="center"/>
      <protection locked="0"/>
    </xf>
    <xf numFmtId="14" fontId="0" fillId="0" borderId="0" xfId="0" applyNumberFormat="1"/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" fillId="0" borderId="39" xfId="4" applyFont="1" applyBorder="1"/>
    <xf numFmtId="0" fontId="1" fillId="0" borderId="51" xfId="0" applyFont="1" applyBorder="1" applyAlignment="1" applyProtection="1">
      <alignment vertical="center" wrapText="1"/>
      <protection hidden="1"/>
    </xf>
    <xf numFmtId="14" fontId="7" fillId="0" borderId="57" xfId="0" applyNumberFormat="1" applyFont="1" applyBorder="1" applyAlignment="1" applyProtection="1">
      <alignment horizontal="left" vertical="center"/>
      <protection hidden="1"/>
    </xf>
    <xf numFmtId="0" fontId="6" fillId="0" borderId="28" xfId="1" applyFont="1" applyBorder="1" applyAlignment="1" applyProtection="1">
      <alignment vertical="center" wrapText="1"/>
    </xf>
    <xf numFmtId="0" fontId="6" fillId="0" borderId="30" xfId="1" applyFont="1" applyBorder="1" applyAlignment="1" applyProtection="1">
      <alignment vertical="center" wrapText="1"/>
    </xf>
    <xf numFmtId="1" fontId="8" fillId="0" borderId="47" xfId="4" applyNumberFormat="1" applyBorder="1" applyAlignment="1">
      <alignment vertical="center"/>
    </xf>
    <xf numFmtId="1" fontId="8" fillId="0" borderId="66" xfId="4" applyNumberFormat="1" applyBorder="1" applyAlignment="1">
      <alignment vertical="center"/>
    </xf>
    <xf numFmtId="1" fontId="8" fillId="0" borderId="28" xfId="4" applyNumberFormat="1" applyBorder="1" applyAlignment="1">
      <alignment vertical="center"/>
    </xf>
    <xf numFmtId="1" fontId="8" fillId="0" borderId="59" xfId="4" applyNumberFormat="1" applyBorder="1" applyAlignment="1">
      <alignment vertical="center"/>
    </xf>
    <xf numFmtId="1" fontId="8" fillId="0" borderId="70" xfId="4" applyNumberFormat="1" applyBorder="1" applyAlignment="1">
      <alignment vertical="center"/>
    </xf>
    <xf numFmtId="1" fontId="8" fillId="0" borderId="71" xfId="4" applyNumberFormat="1" applyBorder="1" applyAlignment="1">
      <alignment vertical="center"/>
    </xf>
    <xf numFmtId="0" fontId="7" fillId="0" borderId="56" xfId="4" applyFont="1" applyBorder="1" applyAlignment="1">
      <alignment vertical="center"/>
    </xf>
    <xf numFmtId="1" fontId="8" fillId="0" borderId="67" xfId="4" applyNumberFormat="1" applyBorder="1" applyAlignment="1">
      <alignment vertical="center"/>
    </xf>
    <xf numFmtId="0" fontId="7" fillId="0" borderId="8" xfId="4" applyFont="1" applyBorder="1" applyAlignment="1">
      <alignment vertical="center"/>
    </xf>
    <xf numFmtId="1" fontId="8" fillId="0" borderId="68" xfId="4" applyNumberFormat="1" applyBorder="1" applyAlignment="1">
      <alignment vertical="center"/>
    </xf>
    <xf numFmtId="0" fontId="7" fillId="0" borderId="69" xfId="4" applyFont="1" applyBorder="1" applyAlignment="1">
      <alignment vertical="center"/>
    </xf>
    <xf numFmtId="1" fontId="8" fillId="0" borderId="72" xfId="4" applyNumberFormat="1" applyBorder="1" applyAlignment="1">
      <alignment vertical="center"/>
    </xf>
    <xf numFmtId="10" fontId="20" fillId="0" borderId="0" xfId="0" applyNumberFormat="1" applyFont="1" applyAlignment="1" applyProtection="1">
      <alignment horizontal="right" vertical="top" wrapText="1"/>
      <protection hidden="1"/>
    </xf>
    <xf numFmtId="0" fontId="1" fillId="0" borderId="50" xfId="0" applyFont="1" applyBorder="1" applyAlignment="1" applyProtection="1">
      <alignment horizontal="center" vertical="center"/>
      <protection hidden="1"/>
    </xf>
    <xf numFmtId="14" fontId="23" fillId="2" borderId="45" xfId="0" applyNumberFormat="1" applyFont="1" applyFill="1" applyBorder="1" applyAlignment="1" applyProtection="1">
      <alignment horizontal="center" vertical="center"/>
      <protection hidden="1"/>
    </xf>
    <xf numFmtId="175" fontId="0" fillId="0" borderId="18" xfId="0" applyNumberFormat="1" applyBorder="1" applyAlignment="1" applyProtection="1">
      <alignment horizontal="center" vertical="center"/>
      <protection hidden="1"/>
    </xf>
    <xf numFmtId="2" fontId="24" fillId="0" borderId="41" xfId="0" applyNumberFormat="1" applyFont="1" applyBorder="1" applyAlignment="1" applyProtection="1">
      <alignment vertical="top" wrapText="1"/>
      <protection hidden="1"/>
    </xf>
    <xf numFmtId="0" fontId="19" fillId="0" borderId="0" xfId="4" applyFont="1"/>
    <xf numFmtId="10" fontId="3" fillId="0" borderId="0" xfId="0" applyNumberFormat="1" applyFont="1" applyProtection="1">
      <protection hidden="1"/>
    </xf>
    <xf numFmtId="10" fontId="25" fillId="0" borderId="0" xfId="0" applyNumberFormat="1" applyFont="1" applyAlignment="1" applyProtection="1">
      <alignment vertical="top" wrapText="1"/>
      <protection hidden="1"/>
    </xf>
    <xf numFmtId="10" fontId="14" fillId="3" borderId="0" xfId="0" applyNumberFormat="1" applyFont="1" applyFill="1" applyAlignment="1" applyProtection="1">
      <alignment vertical="top" wrapText="1"/>
      <protection locked="0"/>
    </xf>
    <xf numFmtId="166" fontId="15" fillId="3" borderId="28" xfId="0" applyNumberFormat="1" applyFont="1" applyFill="1" applyBorder="1" applyAlignment="1" applyProtection="1">
      <alignment vertical="top" wrapText="1"/>
      <protection locked="0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28" xfId="0" applyFont="1" applyBorder="1" applyAlignment="1" applyProtection="1">
      <alignment vertical="center"/>
      <protection hidden="1"/>
    </xf>
    <xf numFmtId="0" fontId="1" fillId="0" borderId="28" xfId="0" applyFont="1" applyBorder="1" applyAlignment="1" applyProtection="1">
      <alignment vertical="center" wrapText="1"/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1" fillId="0" borderId="4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52" xfId="0" applyFont="1" applyBorder="1" applyAlignment="1" applyProtection="1">
      <alignment horizontal="center" vertical="center"/>
      <protection hidden="1"/>
    </xf>
    <xf numFmtId="0" fontId="1" fillId="0" borderId="53" xfId="0" applyFont="1" applyBorder="1" applyAlignment="1" applyProtection="1">
      <alignment vertical="center" wrapText="1"/>
      <protection hidden="1"/>
    </xf>
    <xf numFmtId="164" fontId="1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49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 wrapText="1"/>
      <protection hidden="1"/>
    </xf>
    <xf numFmtId="164" fontId="0" fillId="0" borderId="1" xfId="0" applyNumberFormat="1" applyBorder="1" applyAlignment="1" applyProtection="1">
      <alignment horizontal="center" vertical="center" wrapText="1"/>
      <protection hidden="1"/>
    </xf>
    <xf numFmtId="0" fontId="6" fillId="0" borderId="51" xfId="3" applyFont="1" applyBorder="1" applyAlignment="1" applyProtection="1">
      <alignment vertical="center" wrapText="1"/>
    </xf>
    <xf numFmtId="0" fontId="6" fillId="0" borderId="60" xfId="3" applyFont="1" applyBorder="1" applyAlignment="1" applyProtection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46" xfId="3" applyFont="1" applyBorder="1" applyAlignment="1" applyProtection="1">
      <alignment vertical="center" wrapText="1"/>
    </xf>
    <xf numFmtId="0" fontId="6" fillId="0" borderId="78" xfId="3" applyFont="1" applyBorder="1" applyAlignment="1" applyProtection="1">
      <alignment vertical="center" wrapText="1"/>
    </xf>
    <xf numFmtId="0" fontId="6" fillId="0" borderId="28" xfId="0" applyFont="1" applyBorder="1" applyAlignment="1">
      <alignment vertical="center"/>
    </xf>
    <xf numFmtId="166" fontId="6" fillId="0" borderId="47" xfId="0" applyNumberFormat="1" applyFont="1" applyBorder="1" applyAlignment="1">
      <alignment vertical="center"/>
    </xf>
    <xf numFmtId="166" fontId="6" fillId="0" borderId="48" xfId="0" applyNumberFormat="1" applyFont="1" applyBorder="1" applyAlignment="1">
      <alignment vertical="center"/>
    </xf>
    <xf numFmtId="166" fontId="6" fillId="0" borderId="28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166" fontId="5" fillId="0" borderId="6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173" fontId="6" fillId="0" borderId="47" xfId="0" applyNumberFormat="1" applyFont="1" applyBorder="1" applyAlignment="1">
      <alignment vertical="center"/>
    </xf>
    <xf numFmtId="4" fontId="6" fillId="0" borderId="47" xfId="0" applyNumberFormat="1" applyFont="1" applyBorder="1" applyAlignment="1">
      <alignment vertical="center"/>
    </xf>
    <xf numFmtId="4" fontId="6" fillId="0" borderId="48" xfId="0" applyNumberFormat="1" applyFont="1" applyBorder="1" applyAlignment="1">
      <alignment vertical="center"/>
    </xf>
    <xf numFmtId="173" fontId="6" fillId="0" borderId="28" xfId="0" applyNumberFormat="1" applyFont="1" applyBorder="1" applyAlignment="1">
      <alignment vertical="center"/>
    </xf>
    <xf numFmtId="4" fontId="6" fillId="0" borderId="28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0" fontId="29" fillId="0" borderId="0" xfId="0" applyFont="1" applyAlignment="1" applyProtection="1">
      <alignment vertical="center"/>
      <protection hidden="1"/>
    </xf>
    <xf numFmtId="0" fontId="31" fillId="0" borderId="0" xfId="0" applyFont="1"/>
    <xf numFmtId="0" fontId="6" fillId="0" borderId="1" xfId="3" applyFont="1" applyBorder="1" applyAlignment="1" applyProtection="1">
      <alignment vertical="center" wrapText="1"/>
    </xf>
    <xf numFmtId="0" fontId="6" fillId="0" borderId="80" xfId="3" applyFont="1" applyBorder="1" applyAlignment="1" applyProtection="1">
      <alignment vertical="center" wrapText="1"/>
    </xf>
    <xf numFmtId="166" fontId="6" fillId="0" borderId="27" xfId="0" applyNumberFormat="1" applyFont="1" applyBorder="1" applyAlignment="1">
      <alignment vertical="center"/>
    </xf>
    <xf numFmtId="166" fontId="6" fillId="0" borderId="54" xfId="0" applyNumberFormat="1" applyFont="1" applyBorder="1" applyAlignment="1">
      <alignment vertical="center"/>
    </xf>
    <xf numFmtId="0" fontId="9" fillId="0" borderId="59" xfId="3" applyBorder="1" applyAlignment="1" applyProtection="1">
      <alignment vertical="center"/>
    </xf>
    <xf numFmtId="0" fontId="9" fillId="0" borderId="66" xfId="3" applyBorder="1" applyAlignment="1" applyProtection="1">
      <alignment vertical="center"/>
    </xf>
    <xf numFmtId="0" fontId="9" fillId="0" borderId="47" xfId="3" applyBorder="1" applyAlignment="1" applyProtection="1">
      <alignment vertical="center"/>
    </xf>
    <xf numFmtId="0" fontId="9" fillId="0" borderId="28" xfId="3" applyBorder="1" applyAlignment="1" applyProtection="1">
      <alignment vertical="center"/>
    </xf>
    <xf numFmtId="170" fontId="8" fillId="0" borderId="81" xfId="6" applyBorder="1">
      <alignment vertical="center" wrapText="1"/>
      <protection locked="0" hidden="1"/>
    </xf>
    <xf numFmtId="0" fontId="5" fillId="0" borderId="23" xfId="3" applyFont="1" applyBorder="1" applyAlignment="1" applyProtection="1">
      <alignment horizontal="center" vertical="center" wrapText="1"/>
      <protection hidden="1"/>
    </xf>
    <xf numFmtId="0" fontId="7" fillId="0" borderId="82" xfId="0" applyFont="1" applyBorder="1" applyAlignment="1" applyProtection="1">
      <alignment vertical="center" wrapText="1"/>
      <protection hidden="1"/>
    </xf>
    <xf numFmtId="170" fontId="0" fillId="2" borderId="48" xfId="0" applyNumberFormat="1" applyFill="1" applyBorder="1" applyAlignment="1" applyProtection="1">
      <alignment vertical="center" wrapText="1"/>
      <protection hidden="1"/>
    </xf>
    <xf numFmtId="170" fontId="8" fillId="0" borderId="83" xfId="6" applyBorder="1">
      <alignment vertical="center" wrapText="1"/>
      <protection locked="0" hidden="1"/>
    </xf>
    <xf numFmtId="170" fontId="0" fillId="3" borderId="54" xfId="0" applyNumberFormat="1" applyFill="1" applyBorder="1" applyAlignment="1" applyProtection="1">
      <alignment vertical="center" wrapText="1"/>
      <protection locked="0" hidden="1"/>
    </xf>
    <xf numFmtId="170" fontId="8" fillId="0" borderId="84" xfId="6" applyBorder="1">
      <alignment vertical="center" wrapText="1"/>
      <protection locked="0" hidden="1"/>
    </xf>
    <xf numFmtId="0" fontId="0" fillId="0" borderId="40" xfId="0" applyBorder="1" applyAlignment="1" applyProtection="1">
      <alignment vertical="center"/>
      <protection hidden="1"/>
    </xf>
    <xf numFmtId="0" fontId="0" fillId="0" borderId="38" xfId="0" applyBorder="1" applyAlignment="1" applyProtection="1">
      <alignment vertical="center"/>
      <protection hidden="1"/>
    </xf>
    <xf numFmtId="175" fontId="0" fillId="0" borderId="19" xfId="0" applyNumberFormat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173" fontId="6" fillId="0" borderId="27" xfId="0" applyNumberFormat="1" applyFont="1" applyBorder="1" applyAlignment="1">
      <alignment vertical="center"/>
    </xf>
    <xf numFmtId="4" fontId="6" fillId="0" borderId="27" xfId="0" applyNumberFormat="1" applyFont="1" applyBorder="1" applyAlignment="1">
      <alignment vertical="center"/>
    </xf>
    <xf numFmtId="4" fontId="6" fillId="0" borderId="54" xfId="0" applyNumberFormat="1" applyFont="1" applyBorder="1" applyAlignment="1">
      <alignment vertical="center"/>
    </xf>
    <xf numFmtId="0" fontId="1" fillId="0" borderId="0" xfId="0" applyFont="1"/>
    <xf numFmtId="166" fontId="0" fillId="0" borderId="0" xfId="0" applyNumberFormat="1"/>
    <xf numFmtId="170" fontId="8" fillId="0" borderId="58" xfId="6">
      <alignment vertical="center" wrapText="1"/>
      <protection locked="0" hidden="1"/>
    </xf>
    <xf numFmtId="0" fontId="6" fillId="0" borderId="0" xfId="0" applyFont="1" applyAlignment="1" applyProtection="1">
      <alignment horizontal="right"/>
      <protection hidden="1"/>
    </xf>
    <xf numFmtId="0" fontId="1" fillId="0" borderId="39" xfId="0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/>
      <protection hidden="1"/>
    </xf>
    <xf numFmtId="164" fontId="1" fillId="2" borderId="46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51" xfId="0" applyNumberFormat="1" applyFont="1" applyBorder="1" applyAlignment="1" applyProtection="1">
      <alignment horizontal="center" vertical="center" wrapText="1"/>
      <protection hidden="1"/>
    </xf>
    <xf numFmtId="0" fontId="5" fillId="0" borderId="63" xfId="0" applyFont="1" applyBorder="1" applyAlignment="1">
      <alignment horizontal="justify" vertical="center"/>
    </xf>
    <xf numFmtId="49" fontId="7" fillId="5" borderId="17" xfId="0" applyNumberFormat="1" applyFont="1" applyFill="1" applyBorder="1" applyAlignment="1" applyProtection="1">
      <alignment vertical="center"/>
      <protection locked="0"/>
    </xf>
    <xf numFmtId="49" fontId="7" fillId="5" borderId="18" xfId="0" applyNumberFormat="1" applyFont="1" applyFill="1" applyBorder="1" applyAlignment="1" applyProtection="1">
      <alignment vertical="center"/>
      <protection locked="0"/>
    </xf>
    <xf numFmtId="49" fontId="7" fillId="5" borderId="19" xfId="0" applyNumberFormat="1" applyFont="1" applyFill="1" applyBorder="1" applyAlignment="1" applyProtection="1">
      <alignment vertical="center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6" fillId="3" borderId="17" xfId="0" applyFont="1" applyFill="1" applyBorder="1" applyAlignment="1" applyProtection="1">
      <alignment horizontal="center"/>
      <protection locked="0" hidden="1"/>
    </xf>
    <xf numFmtId="0" fontId="6" fillId="3" borderId="18" xfId="0" applyFont="1" applyFill="1" applyBorder="1" applyAlignment="1" applyProtection="1">
      <alignment horizontal="center"/>
      <protection locked="0" hidden="1"/>
    </xf>
    <xf numFmtId="0" fontId="6" fillId="3" borderId="19" xfId="0" applyFont="1" applyFill="1" applyBorder="1" applyAlignment="1" applyProtection="1">
      <alignment horizontal="center"/>
      <protection locked="0"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1" fontId="6" fillId="0" borderId="75" xfId="0" applyNumberFormat="1" applyFont="1" applyBorder="1" applyAlignment="1">
      <alignment horizontal="center" vertical="center"/>
    </xf>
    <xf numFmtId="1" fontId="6" fillId="0" borderId="79" xfId="0" applyNumberFormat="1" applyFont="1" applyBorder="1" applyAlignment="1">
      <alignment horizontal="center" vertical="center"/>
    </xf>
    <xf numFmtId="1" fontId="6" fillId="0" borderId="76" xfId="0" applyNumberFormat="1" applyFont="1" applyBorder="1" applyAlignment="1">
      <alignment horizontal="center" vertical="center"/>
    </xf>
    <xf numFmtId="1" fontId="6" fillId="0" borderId="77" xfId="0" applyNumberFormat="1" applyFont="1" applyBorder="1" applyAlignment="1">
      <alignment horizontal="center" vertical="center"/>
    </xf>
    <xf numFmtId="1" fontId="6" fillId="0" borderId="56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17" xfId="0" applyFont="1" applyBorder="1" applyAlignment="1" applyProtection="1">
      <alignment horizontal="center"/>
      <protection locked="0" hidden="1"/>
    </xf>
    <xf numFmtId="0" fontId="6" fillId="0" borderId="18" xfId="0" applyFont="1" applyBorder="1" applyAlignment="1" applyProtection="1">
      <alignment horizontal="center"/>
      <protection locked="0" hidden="1"/>
    </xf>
    <xf numFmtId="0" fontId="6" fillId="0" borderId="19" xfId="0" applyFont="1" applyBorder="1" applyAlignment="1" applyProtection="1">
      <alignment horizontal="center"/>
      <protection locked="0" hidden="1"/>
    </xf>
    <xf numFmtId="49" fontId="7" fillId="0" borderId="17" xfId="0" applyNumberFormat="1" applyFont="1" applyBorder="1" applyAlignment="1" applyProtection="1">
      <alignment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  <protection locked="0"/>
    </xf>
    <xf numFmtId="10" fontId="14" fillId="0" borderId="36" xfId="0" applyNumberFormat="1" applyFont="1" applyBorder="1" applyAlignment="1" applyProtection="1">
      <alignment horizontal="center" vertical="top" wrapText="1"/>
      <protection hidden="1"/>
    </xf>
    <xf numFmtId="10" fontId="14" fillId="0" borderId="37" xfId="0" applyNumberFormat="1" applyFont="1" applyBorder="1" applyAlignment="1" applyProtection="1">
      <alignment horizontal="center" vertical="top" wrapText="1"/>
      <protection hidden="1"/>
    </xf>
    <xf numFmtId="10" fontId="14" fillId="0" borderId="3" xfId="0" applyNumberFormat="1" applyFont="1" applyBorder="1" applyAlignment="1" applyProtection="1">
      <alignment horizontal="center" vertical="top" wrapText="1"/>
      <protection hidden="1"/>
    </xf>
    <xf numFmtId="10" fontId="14" fillId="0" borderId="38" xfId="0" applyNumberFormat="1" applyFont="1" applyBorder="1" applyAlignment="1" applyProtection="1">
      <alignment horizontal="center" vertical="top" wrapText="1"/>
      <protection hidden="1"/>
    </xf>
    <xf numFmtId="0" fontId="6" fillId="0" borderId="17" xfId="0" applyFont="1" applyBorder="1" applyAlignment="1" applyProtection="1">
      <alignment horizontal="center" vertical="top" wrapText="1"/>
      <protection hidden="1"/>
    </xf>
    <xf numFmtId="0" fontId="6" fillId="0" borderId="19" xfId="0" applyFont="1" applyBorder="1" applyAlignment="1" applyProtection="1">
      <alignment horizontal="center" vertical="top" wrapText="1"/>
      <protection hidden="1"/>
    </xf>
    <xf numFmtId="0" fontId="15" fillId="0" borderId="17" xfId="0" applyFont="1" applyBorder="1" applyAlignment="1" applyProtection="1">
      <alignment horizontal="center" vertical="top" wrapText="1"/>
      <protection hidden="1"/>
    </xf>
    <xf numFmtId="0" fontId="15" fillId="0" borderId="18" xfId="0" applyFont="1" applyBorder="1" applyAlignment="1" applyProtection="1">
      <alignment horizontal="center" vertical="top" wrapText="1"/>
      <protection hidden="1"/>
    </xf>
    <xf numFmtId="0" fontId="15" fillId="0" borderId="19" xfId="0" applyFont="1" applyBorder="1" applyAlignment="1" applyProtection="1">
      <alignment horizontal="center" vertical="top" wrapText="1"/>
      <protection hidden="1"/>
    </xf>
    <xf numFmtId="0" fontId="4" fillId="0" borderId="0" xfId="4" applyFont="1" applyAlignment="1">
      <alignment horizontal="left" vertical="top" wrapText="1"/>
    </xf>
    <xf numFmtId="0" fontId="7" fillId="0" borderId="39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5" fillId="2" borderId="18" xfId="0" applyFont="1" applyFill="1" applyBorder="1" applyAlignment="1" applyProtection="1">
      <alignment horizontal="center" vertical="center"/>
      <protection hidden="1"/>
    </xf>
    <xf numFmtId="0" fontId="5" fillId="2" borderId="19" xfId="0" applyFont="1" applyFill="1" applyBorder="1" applyAlignment="1" applyProtection="1">
      <alignment horizontal="center" vertical="center"/>
      <protection hidden="1"/>
    </xf>
    <xf numFmtId="164" fontId="7" fillId="2" borderId="22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37" xfId="0" applyFont="1" applyBorder="1" applyAlignment="1" applyProtection="1">
      <alignment vertical="center"/>
      <protection locked="0" hidden="1"/>
    </xf>
    <xf numFmtId="0" fontId="12" fillId="3" borderId="17" xfId="9" applyFont="1" applyFill="1" applyBorder="1" applyAlignment="1" applyProtection="1">
      <alignment horizontal="center" vertical="center"/>
      <protection hidden="1"/>
    </xf>
    <xf numFmtId="0" fontId="12" fillId="3" borderId="18" xfId="9" applyFont="1" applyFill="1" applyBorder="1" applyAlignment="1" applyProtection="1">
      <alignment horizontal="center" vertical="center"/>
      <protection hidden="1"/>
    </xf>
    <xf numFmtId="0" fontId="12" fillId="3" borderId="19" xfId="9" applyFont="1" applyFill="1" applyBorder="1" applyAlignment="1" applyProtection="1">
      <alignment horizontal="center" vertical="center"/>
      <protection hidden="1"/>
    </xf>
    <xf numFmtId="167" fontId="12" fillId="3" borderId="17" xfId="9" applyNumberFormat="1" applyFont="1" applyFill="1" applyBorder="1" applyAlignment="1" applyProtection="1">
      <alignment horizontal="center" vertical="center"/>
      <protection hidden="1"/>
    </xf>
    <xf numFmtId="167" fontId="12" fillId="3" borderId="18" xfId="9" applyNumberFormat="1" applyFont="1" applyFill="1" applyBorder="1" applyAlignment="1" applyProtection="1">
      <alignment horizontal="center" vertical="center"/>
      <protection hidden="1"/>
    </xf>
    <xf numFmtId="167" fontId="12" fillId="3" borderId="19" xfId="9" applyNumberFormat="1" applyFont="1" applyFill="1" applyBorder="1" applyAlignment="1" applyProtection="1">
      <alignment horizontal="center" vertical="center"/>
      <protection hidden="1"/>
    </xf>
    <xf numFmtId="0" fontId="18" fillId="3" borderId="17" xfId="0" applyFont="1" applyFill="1" applyBorder="1" applyAlignment="1" applyProtection="1">
      <alignment vertical="center"/>
      <protection locked="0" hidden="1"/>
    </xf>
    <xf numFmtId="0" fontId="18" fillId="3" borderId="18" xfId="0" applyFont="1" applyFill="1" applyBorder="1" applyAlignment="1" applyProtection="1">
      <alignment vertical="center"/>
      <protection locked="0" hidden="1"/>
    </xf>
    <xf numFmtId="0" fontId="18" fillId="3" borderId="19" xfId="0" applyFont="1" applyFill="1" applyBorder="1" applyAlignment="1" applyProtection="1">
      <alignment vertical="center"/>
      <protection locked="0" hidden="1"/>
    </xf>
    <xf numFmtId="0" fontId="6" fillId="0" borderId="39" xfId="0" applyFont="1" applyBorder="1" applyAlignment="1" applyProtection="1">
      <alignment vertical="center"/>
      <protection locked="0" hidden="1"/>
    </xf>
    <xf numFmtId="0" fontId="6" fillId="0" borderId="40" xfId="0" applyFont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 wrapText="1"/>
      <protection locked="0" hidden="1"/>
    </xf>
    <xf numFmtId="0" fontId="6" fillId="0" borderId="37" xfId="0" applyFont="1" applyBorder="1" applyAlignment="1" applyProtection="1">
      <alignment vertical="center" wrapText="1"/>
      <protection locked="0" hidden="1"/>
    </xf>
    <xf numFmtId="0" fontId="6" fillId="0" borderId="4" xfId="0" applyFont="1" applyBorder="1" applyAlignment="1" applyProtection="1">
      <alignment vertical="center"/>
      <protection locked="0" hidden="1"/>
    </xf>
    <xf numFmtId="0" fontId="6" fillId="0" borderId="38" xfId="0" applyFont="1" applyBorder="1" applyAlignment="1" applyProtection="1">
      <alignment vertical="center"/>
      <protection locked="0" hidden="1"/>
    </xf>
  </cellXfs>
  <cellStyles count="10">
    <cellStyle name="Besuchter Hyperlink" xfId="1" builtinId="9"/>
    <cellStyle name="Euro" xfId="2" xr:uid="{00000000-0005-0000-0000-000001000000}"/>
    <cellStyle name="Hyperlink 2" xfId="5" xr:uid="{00000000-0005-0000-0000-000003000000}"/>
    <cellStyle name="Leer" xfId="6" xr:uid="{00000000-0005-0000-0000-000004000000}"/>
    <cellStyle name="Link" xfId="3" builtinId="8"/>
    <cellStyle name="Link 2" xfId="9" xr:uid="{2689F70C-DF6C-40BC-BD07-20EAE028ABD8}"/>
    <cellStyle name="Standard" xfId="0" builtinId="0"/>
    <cellStyle name="Standard 2" xfId="7" xr:uid="{00000000-0005-0000-0000-000006000000}"/>
    <cellStyle name="Standard 3" xfId="4" xr:uid="{00000000-0005-0000-0000-000007000000}"/>
    <cellStyle name="Standard 4" xfId="8" xr:uid="{1CCAF073-0BF5-4DA2-B732-67502EA21D4F}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904875</xdr:colOff>
      <xdr:row>0</xdr:row>
      <xdr:rowOff>85725</xdr:rowOff>
    </xdr:from>
    <xdr:to>
      <xdr:col>8</xdr:col>
      <xdr:colOff>114301</xdr:colOff>
      <xdr:row>2</xdr:row>
      <xdr:rowOff>82550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0E98793-292A-4188-825B-1886790E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85725"/>
          <a:ext cx="1038225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114300</xdr:rowOff>
    </xdr:from>
    <xdr:to>
      <xdr:col>5</xdr:col>
      <xdr:colOff>66675</xdr:colOff>
      <xdr:row>2</xdr:row>
      <xdr:rowOff>111125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EA35DF-5209-47BA-A6AA-A1FEEEA1E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4300"/>
          <a:ext cx="1038225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140804</xdr:colOff>
      <xdr:row>1</xdr:row>
      <xdr:rowOff>149088</xdr:rowOff>
    </xdr:from>
    <xdr:to>
      <xdr:col>14</xdr:col>
      <xdr:colOff>437013</xdr:colOff>
      <xdr:row>22</xdr:row>
      <xdr:rowOff>6532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306E3A9-DF7D-90AB-AEDD-286DA98EC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434" y="480392"/>
          <a:ext cx="509184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view="pageBreakPreview" zoomScale="60" zoomScaleNormal="115" workbookViewId="0">
      <selection activeCell="G5" sqref="G5:I5"/>
    </sheetView>
  </sheetViews>
  <sheetFormatPr baseColWidth="10" defaultColWidth="10.7109375" defaultRowHeight="12.75" x14ac:dyDescent="0.2"/>
  <cols>
    <col min="1" max="1" width="7.7109375" customWidth="1"/>
    <col min="2" max="2" width="48.5703125" customWidth="1"/>
    <col min="3" max="5" width="11" customWidth="1"/>
    <col min="6" max="6" width="9.42578125" customWidth="1"/>
    <col min="7" max="9" width="13.7109375" customWidth="1"/>
    <col min="10" max="10" width="2.85546875" customWidth="1"/>
  </cols>
  <sheetData>
    <row r="1" spans="1:12" ht="26.25" x14ac:dyDescent="0.4">
      <c r="A1" s="248" t="s">
        <v>0</v>
      </c>
      <c r="B1" s="1"/>
      <c r="C1" s="1"/>
      <c r="D1" s="1"/>
      <c r="E1" s="1"/>
      <c r="F1" s="1"/>
      <c r="G1" s="248"/>
      <c r="H1" s="1"/>
      <c r="I1" s="1"/>
    </row>
    <row r="2" spans="1:12" ht="20.25" x14ac:dyDescent="0.3">
      <c r="A2" s="249" t="s">
        <v>1</v>
      </c>
      <c r="B2" s="1"/>
      <c r="C2" s="1"/>
      <c r="D2" s="1"/>
      <c r="E2" s="1"/>
      <c r="F2" s="1"/>
      <c r="G2" s="249"/>
      <c r="H2" s="1"/>
      <c r="I2" s="1"/>
    </row>
    <row r="3" spans="1:12" x14ac:dyDescent="0.2">
      <c r="A3" s="151"/>
      <c r="B3" s="151"/>
      <c r="C3" s="151"/>
      <c r="D3" s="151"/>
      <c r="E3" s="151"/>
      <c r="F3" s="151"/>
      <c r="G3" s="151"/>
      <c r="H3" s="151"/>
      <c r="I3" s="151"/>
    </row>
    <row r="4" spans="1:12" ht="15" thickBot="1" x14ac:dyDescent="0.25">
      <c r="A4" s="1"/>
      <c r="B4" s="1"/>
      <c r="C4" s="1"/>
      <c r="D4" s="1"/>
      <c r="E4" s="1"/>
      <c r="F4" s="1"/>
      <c r="G4" s="1"/>
      <c r="H4" s="1"/>
      <c r="I4" s="337"/>
    </row>
    <row r="5" spans="1:12" ht="15.75" thickBot="1" x14ac:dyDescent="0.3">
      <c r="A5" s="223" t="s">
        <v>2</v>
      </c>
      <c r="B5" s="223"/>
      <c r="C5" s="223"/>
      <c r="D5" s="223"/>
      <c r="E5" s="223"/>
      <c r="F5" s="1"/>
      <c r="G5" s="353"/>
      <c r="H5" s="354"/>
      <c r="I5" s="355"/>
    </row>
    <row r="6" spans="1:12" ht="13.5" thickBo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s="12" customFormat="1" ht="25.15" customHeight="1" thickBot="1" x14ac:dyDescent="0.25">
      <c r="A7" s="356" t="s">
        <v>3</v>
      </c>
      <c r="B7" s="357"/>
      <c r="C7" s="357"/>
      <c r="D7" s="357"/>
      <c r="E7" s="357"/>
      <c r="F7" s="357"/>
      <c r="G7" s="357"/>
      <c r="H7" s="357"/>
      <c r="I7" s="358"/>
    </row>
    <row r="8" spans="1:12" ht="13.5" thickBot="1" x14ac:dyDescent="0.25"/>
    <row r="9" spans="1:12" s="12" customFormat="1" ht="30" customHeight="1" thickBot="1" x14ac:dyDescent="0.25">
      <c r="A9" s="14" t="s">
        <v>4</v>
      </c>
      <c r="B9" s="224" t="s">
        <v>5</v>
      </c>
      <c r="C9" s="225"/>
      <c r="D9" s="225"/>
      <c r="E9" s="225"/>
      <c r="F9" s="108"/>
      <c r="G9" s="110" t="s">
        <v>6</v>
      </c>
      <c r="H9" s="110" t="s">
        <v>7</v>
      </c>
      <c r="I9" s="111" t="s">
        <v>8</v>
      </c>
    </row>
    <row r="10" spans="1:12" ht="18.75" customHeight="1" thickTop="1" x14ac:dyDescent="0.2">
      <c r="A10" s="359" t="s">
        <v>9</v>
      </c>
      <c r="B10" s="317" t="str">
        <f>'Objekt (1)'!$O$2</f>
        <v>Elsa-Brändström-Schule</v>
      </c>
      <c r="C10" s="294"/>
      <c r="D10" s="294"/>
      <c r="E10" s="294"/>
      <c r="F10" s="295"/>
      <c r="G10" s="297">
        <f ca="1">'Objekt (1)'!$G$14</f>
        <v>0</v>
      </c>
      <c r="H10" s="297">
        <f ca="1">ROUND('Objekt (1)'!$G$15,2)</f>
        <v>0</v>
      </c>
      <c r="I10" s="298">
        <f ca="1">ROUND('Objekt (1)'!$G$16,2)</f>
        <v>0</v>
      </c>
    </row>
    <row r="11" spans="1:12" ht="18.75" customHeight="1" x14ac:dyDescent="0.2">
      <c r="A11" s="360"/>
      <c r="B11" s="316" t="str">
        <f>B10&amp;" (Ferienreinigung)"</f>
        <v>Elsa-Brändström-Schule (Ferienreinigung)</v>
      </c>
      <c r="C11" s="312"/>
      <c r="D11" s="312"/>
      <c r="E11" s="312"/>
      <c r="F11" s="313"/>
      <c r="G11" s="314">
        <f ca="1">'Objekt (1)'!Q334</f>
        <v>0</v>
      </c>
      <c r="H11" s="314">
        <f ca="1">G11*0.19</f>
        <v>0</v>
      </c>
      <c r="I11" s="315">
        <f ca="1">G11+H11</f>
        <v>0</v>
      </c>
      <c r="L11" s="335"/>
    </row>
    <row r="12" spans="1:12" ht="18.75" customHeight="1" x14ac:dyDescent="0.2">
      <c r="A12" s="361"/>
      <c r="B12" s="316" t="str">
        <f t="shared" ref="B12" si="0">B10&amp;" (Grundreinigung)"</f>
        <v>Elsa-Brändström-Schule (Grundreinigung)</v>
      </c>
      <c r="C12" s="291"/>
      <c r="D12" s="291"/>
      <c r="E12" s="291"/>
      <c r="F12" s="292"/>
      <c r="G12" s="299">
        <f ca="1">'Objekt (1)'!$O$14</f>
        <v>0</v>
      </c>
      <c r="H12" s="299">
        <f ca="1">ROUND('Objekt (1)'!$O$15,2)</f>
        <v>0</v>
      </c>
      <c r="I12" s="300">
        <f ca="1">ROUND('Objekt (1)'!$O$16,2)</f>
        <v>0</v>
      </c>
      <c r="L12" s="334"/>
    </row>
    <row r="13" spans="1:12" ht="18.75" customHeight="1" x14ac:dyDescent="0.2">
      <c r="A13" s="362" t="s">
        <v>10</v>
      </c>
      <c r="B13" s="316" t="str">
        <f>'Objekt (2)'!$O$2</f>
        <v>Elsa-Brändström-Schule (Sporthalle)</v>
      </c>
      <c r="C13" s="291"/>
      <c r="D13" s="291"/>
      <c r="E13" s="291"/>
      <c r="F13" s="292"/>
      <c r="G13" s="299">
        <f ca="1">'Objekt (2)'!$G$14</f>
        <v>0</v>
      </c>
      <c r="H13" s="299">
        <f ca="1">ROUND('Objekt (2)'!$G$15,2)</f>
        <v>0</v>
      </c>
      <c r="I13" s="300">
        <f ca="1">ROUND('Objekt (2)'!$G$16,2)</f>
        <v>0</v>
      </c>
    </row>
    <row r="14" spans="1:12" ht="18.75" customHeight="1" x14ac:dyDescent="0.2">
      <c r="A14" s="361"/>
      <c r="B14" s="316" t="str">
        <f t="shared" ref="B14" si="1">B13&amp;" (Grundreinigung)"</f>
        <v>Elsa-Brändström-Schule (Sporthalle) (Grundreinigung)</v>
      </c>
      <c r="C14" s="291"/>
      <c r="D14" s="291"/>
      <c r="E14" s="291"/>
      <c r="F14" s="292"/>
      <c r="G14" s="299">
        <f ca="1">'Objekt (2)'!$O$14</f>
        <v>0</v>
      </c>
      <c r="H14" s="299">
        <f ca="1">ROUND('Objekt (2)'!$O$15,2)</f>
        <v>0</v>
      </c>
      <c r="I14" s="300">
        <f ca="1">ROUND('Objekt (2)'!$O$16,2)</f>
        <v>0</v>
      </c>
    </row>
    <row r="15" spans="1:12" ht="18.75" customHeight="1" x14ac:dyDescent="0.2">
      <c r="A15" s="362" t="s">
        <v>11</v>
      </c>
      <c r="B15" s="316" t="str">
        <f>'Objekt (3)'!$O$2</f>
        <v>Sporthalle Krückaupark</v>
      </c>
      <c r="C15" s="291"/>
      <c r="D15" s="291"/>
      <c r="E15" s="291"/>
      <c r="F15" s="292"/>
      <c r="G15" s="299">
        <f ca="1">'Objekt (3)'!$G$14</f>
        <v>0</v>
      </c>
      <c r="H15" s="299">
        <f ca="1">ROUND('Objekt (3)'!$G$15,2)</f>
        <v>0</v>
      </c>
      <c r="I15" s="300">
        <f ca="1">ROUND('Objekt (3)'!$G$16,2)</f>
        <v>0</v>
      </c>
    </row>
    <row r="16" spans="1:12" ht="18.75" customHeight="1" x14ac:dyDescent="0.2">
      <c r="A16" s="361"/>
      <c r="B16" s="316" t="str">
        <f t="shared" ref="B16" si="2">B15&amp;" (Grundreinigung)"</f>
        <v>Sporthalle Krückaupark (Grundreinigung)</v>
      </c>
      <c r="C16" s="291"/>
      <c r="D16" s="291"/>
      <c r="E16" s="291"/>
      <c r="F16" s="292"/>
      <c r="G16" s="299">
        <f ca="1">'Objekt (3)'!$O$14</f>
        <v>0</v>
      </c>
      <c r="H16" s="299">
        <f ca="1">ROUND('Objekt (3)'!$O$15,2)</f>
        <v>0</v>
      </c>
      <c r="I16" s="300">
        <f ca="1">ROUND('Objekt (3)'!$O$16,2)</f>
        <v>0</v>
      </c>
    </row>
    <row r="17" spans="1:10" ht="18.75" customHeight="1" x14ac:dyDescent="0.2">
      <c r="A17" s="362" t="s">
        <v>12</v>
      </c>
      <c r="B17" s="316" t="str">
        <f>'Objekt (4)'!$O$2</f>
        <v>Stadion Krückaupark</v>
      </c>
      <c r="C17" s="291"/>
      <c r="D17" s="291"/>
      <c r="E17" s="291"/>
      <c r="F17" s="292"/>
      <c r="G17" s="299">
        <f ca="1">'Objekt (4)'!$G$14</f>
        <v>0</v>
      </c>
      <c r="H17" s="299">
        <f ca="1">ROUND('Objekt (4)'!$G$15,2)</f>
        <v>0</v>
      </c>
      <c r="I17" s="300">
        <f ca="1">ROUND('Objekt (4)'!$G$16,2)</f>
        <v>0</v>
      </c>
    </row>
    <row r="18" spans="1:10" ht="18.75" customHeight="1" x14ac:dyDescent="0.2">
      <c r="A18" s="361"/>
      <c r="B18" s="316" t="str">
        <f t="shared" ref="B18" si="3">B17&amp;" (Grundreinigung)"</f>
        <v>Stadion Krückaupark (Grundreinigung)</v>
      </c>
      <c r="C18" s="291"/>
      <c r="D18" s="291"/>
      <c r="E18" s="291"/>
      <c r="F18" s="292"/>
      <c r="G18" s="299">
        <f ca="1">'Objekt (4)'!$O$14</f>
        <v>0</v>
      </c>
      <c r="H18" s="299">
        <f ca="1">ROUND('Objekt (4)'!$O$15,2)</f>
        <v>0</v>
      </c>
      <c r="I18" s="300">
        <f ca="1">ROUND('Objekt (4)'!$O$16,2)</f>
        <v>0</v>
      </c>
    </row>
    <row r="19" spans="1:10" ht="18.75" customHeight="1" x14ac:dyDescent="0.2">
      <c r="A19" s="362" t="s">
        <v>13</v>
      </c>
      <c r="B19" s="316" t="str">
        <f>'Objekt (5)'!$O$2</f>
        <v>Kinder- und Jugendhaus</v>
      </c>
      <c r="C19" s="291"/>
      <c r="D19" s="291"/>
      <c r="E19" s="291"/>
      <c r="F19" s="292"/>
      <c r="G19" s="299">
        <f ca="1">'Objekt (5)'!$G$14</f>
        <v>0</v>
      </c>
      <c r="H19" s="299">
        <f ca="1">ROUND('Objekt (5)'!$G$15,2)</f>
        <v>0</v>
      </c>
      <c r="I19" s="300">
        <f ca="1">ROUND('Objekt (5)'!$G$16,2)</f>
        <v>0</v>
      </c>
    </row>
    <row r="20" spans="1:10" ht="18.75" customHeight="1" thickBot="1" x14ac:dyDescent="0.25">
      <c r="A20" s="361"/>
      <c r="B20" s="316" t="str">
        <f t="shared" ref="B20" si="4">B19&amp;" (Grundreinigung)"</f>
        <v>Kinder- und Jugendhaus (Grundreinigung)</v>
      </c>
      <c r="C20" s="291"/>
      <c r="D20" s="291"/>
      <c r="E20" s="291"/>
      <c r="F20" s="292"/>
      <c r="G20" s="299">
        <f ca="1">'Objekt (5)'!$O$14</f>
        <v>0</v>
      </c>
      <c r="H20" s="299">
        <f ca="1">ROUND('Objekt (5)'!$O$15,2)</f>
        <v>0</v>
      </c>
      <c r="I20" s="300">
        <f ca="1">ROUND('Objekt (5)'!$O$16,2)</f>
        <v>0</v>
      </c>
    </row>
    <row r="21" spans="1:10" ht="30" customHeight="1" thickTop="1" thickBot="1" x14ac:dyDescent="0.25">
      <c r="A21" s="293"/>
      <c r="B21" s="346" t="s">
        <v>14</v>
      </c>
      <c r="C21" s="346"/>
      <c r="D21" s="346"/>
      <c r="E21" s="226"/>
      <c r="F21" s="226"/>
      <c r="G21" s="301">
        <f ca="1">SUM(G10:G20)</f>
        <v>0</v>
      </c>
      <c r="H21" s="301">
        <f ca="1">SUM(H10:H20)</f>
        <v>0</v>
      </c>
      <c r="I21" s="302">
        <f ca="1">SUM(I10:I20)</f>
        <v>0</v>
      </c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ht="13.5" thickBot="1" x14ac:dyDescent="0.25">
      <c r="A23" s="1"/>
      <c r="B23" s="1"/>
      <c r="C23" s="1"/>
      <c r="D23" s="1"/>
      <c r="E23" s="148"/>
    </row>
    <row r="24" spans="1:10" s="12" customFormat="1" ht="25.15" customHeight="1" thickBot="1" x14ac:dyDescent="0.25">
      <c r="A24" s="350" t="s">
        <v>15</v>
      </c>
      <c r="B24" s="351"/>
      <c r="C24" s="351"/>
      <c r="D24" s="351"/>
      <c r="E24" s="351"/>
      <c r="F24" s="351"/>
      <c r="G24" s="351"/>
      <c r="H24" s="351"/>
      <c r="I24" s="352"/>
    </row>
    <row r="25" spans="1:10" ht="12.75" customHeight="1" thickBot="1" x14ac:dyDescent="0.25"/>
    <row r="26" spans="1:10" s="12" customFormat="1" ht="30" customHeight="1" thickBot="1" x14ac:dyDescent="0.25">
      <c r="A26" s="14" t="s">
        <v>4</v>
      </c>
      <c r="B26" s="108" t="s">
        <v>5</v>
      </c>
      <c r="C26" s="149" t="s">
        <v>16</v>
      </c>
      <c r="D26" s="149" t="s">
        <v>17</v>
      </c>
      <c r="E26" s="149" t="s">
        <v>18</v>
      </c>
      <c r="F26" s="110" t="s">
        <v>19</v>
      </c>
      <c r="G26" s="110" t="s">
        <v>20</v>
      </c>
      <c r="H26" s="110" t="s">
        <v>21</v>
      </c>
      <c r="I26" s="213" t="s">
        <v>22</v>
      </c>
    </row>
    <row r="27" spans="1:10" s="12" customFormat="1" ht="18.75" customHeight="1" thickTop="1" x14ac:dyDescent="0.2">
      <c r="A27" s="363" t="s">
        <v>9</v>
      </c>
      <c r="B27" s="318" t="str">
        <f>'Objekt (1)'!$O$2</f>
        <v>Elsa-Brändström-Schule</v>
      </c>
      <c r="C27" s="303">
        <f>'Objekt (1)'!$G$5</f>
        <v>194</v>
      </c>
      <c r="D27" s="303">
        <f>'Objekt (1)'!$G$6</f>
        <v>5</v>
      </c>
      <c r="E27" s="304">
        <f>'Objekt (1)'!$G$7</f>
        <v>10400.171091027107</v>
      </c>
      <c r="F27" s="305">
        <f>'Objekt (1)'!$G$10</f>
        <v>0</v>
      </c>
      <c r="G27" s="305">
        <f>'Objekt (1)'!$G$9</f>
        <v>0</v>
      </c>
      <c r="H27" s="304">
        <f>'Objekt (1)'!$G$8</f>
        <v>1327703.8052396881</v>
      </c>
      <c r="I27" s="306">
        <f>'Objekt (1)'!$G$11</f>
        <v>0</v>
      </c>
      <c r="J27"/>
    </row>
    <row r="28" spans="1:10" s="12" customFormat="1" ht="18.75" customHeight="1" x14ac:dyDescent="0.2">
      <c r="A28" s="361"/>
      <c r="B28" s="316" t="str">
        <f>B27&amp;" (Ferienreinigung)"</f>
        <v>Elsa-Brändström-Schule (Ferienreinigung)</v>
      </c>
      <c r="C28" s="330">
        <v>4</v>
      </c>
      <c r="D28" s="330"/>
      <c r="E28" s="331">
        <f>'Objekt (1)'!G334</f>
        <v>316.64301349332203</v>
      </c>
      <c r="F28" s="332"/>
      <c r="G28" s="332">
        <f>'Objekt (1)'!O334</f>
        <v>0</v>
      </c>
      <c r="H28" s="331">
        <f>'Objekt (1)'!L334</f>
        <v>1266.5720539732881</v>
      </c>
      <c r="I28" s="333" t="e">
        <f>'Objekt (1)'!M334</f>
        <v>#DIV/0!</v>
      </c>
      <c r="J28"/>
    </row>
    <row r="29" spans="1:10" s="12" customFormat="1" ht="18.75" customHeight="1" x14ac:dyDescent="0.2">
      <c r="A29" s="364"/>
      <c r="B29" s="319" t="str">
        <f t="shared" ref="B29" si="5">B27&amp;" (Grundreinigung)"</f>
        <v>Elsa-Brändström-Schule (Grundreinigung)</v>
      </c>
      <c r="C29" s="296"/>
      <c r="D29" s="296"/>
      <c r="E29" s="307"/>
      <c r="F29" s="308"/>
      <c r="G29" s="308">
        <f>'Objekt (1)'!$O$9</f>
        <v>0</v>
      </c>
      <c r="H29" s="307">
        <f>'Objekt (1)'!$O$8</f>
        <v>10400.171091027107</v>
      </c>
      <c r="I29" s="309" t="e">
        <f>'Objekt (1)'!$O$11</f>
        <v>#DIV/0!</v>
      </c>
      <c r="J29"/>
    </row>
    <row r="30" spans="1:10" s="12" customFormat="1" ht="18.75" customHeight="1" x14ac:dyDescent="0.2">
      <c r="A30" s="364" t="s">
        <v>10</v>
      </c>
      <c r="B30" s="319" t="str">
        <f>'Objekt (2)'!$O$2</f>
        <v>Elsa-Brändström-Schule (Sporthalle)</v>
      </c>
      <c r="C30" s="296">
        <f>'Objekt (2)'!$G$5</f>
        <v>194</v>
      </c>
      <c r="D30" s="296">
        <f>'Objekt (2)'!$G$6</f>
        <v>5</v>
      </c>
      <c r="E30" s="307">
        <f>'Objekt (2)'!$G$7</f>
        <v>1030.5448392980652</v>
      </c>
      <c r="F30" s="308">
        <f>'Objekt (2)'!$G$10</f>
        <v>0</v>
      </c>
      <c r="G30" s="308">
        <f>'Objekt (2)'!$G$9</f>
        <v>0</v>
      </c>
      <c r="H30" s="307">
        <f>'Objekt (2)'!$G$8</f>
        <v>157825.83783470927</v>
      </c>
      <c r="I30" s="309">
        <f>'Objekt (2)'!$G$11</f>
        <v>0</v>
      </c>
      <c r="J30"/>
    </row>
    <row r="31" spans="1:10" s="12" customFormat="1" ht="18.75" customHeight="1" x14ac:dyDescent="0.2">
      <c r="A31" s="364"/>
      <c r="B31" s="319" t="str">
        <f t="shared" ref="B31" si="6">B30&amp;" (Grundreinigung)"</f>
        <v>Elsa-Brändström-Schule (Sporthalle) (Grundreinigung)</v>
      </c>
      <c r="C31" s="296"/>
      <c r="D31" s="296"/>
      <c r="E31" s="307"/>
      <c r="F31" s="308"/>
      <c r="G31" s="308">
        <f>'Objekt (2)'!$O$9</f>
        <v>0</v>
      </c>
      <c r="H31" s="307">
        <f>'Objekt (2)'!$O$8</f>
        <v>1030.5448392980652</v>
      </c>
      <c r="I31" s="309" t="e">
        <f>'Objekt (2)'!$O$11</f>
        <v>#DIV/0!</v>
      </c>
      <c r="J31"/>
    </row>
    <row r="32" spans="1:10" s="12" customFormat="1" ht="18.75" customHeight="1" x14ac:dyDescent="0.2">
      <c r="A32" s="364" t="s">
        <v>11</v>
      </c>
      <c r="B32" s="319" t="str">
        <f>'Objekt (3)'!$O$2</f>
        <v>Sporthalle Krückaupark</v>
      </c>
      <c r="C32" s="296">
        <f>'Objekt (3)'!$G$5</f>
        <v>219</v>
      </c>
      <c r="D32" s="296">
        <f>'Objekt (3)'!$G$6</f>
        <v>5</v>
      </c>
      <c r="E32" s="307">
        <f>'Objekt (3)'!$G$7</f>
        <v>1862.8870914480415</v>
      </c>
      <c r="F32" s="308">
        <f>'Objekt (3)'!$G$10</f>
        <v>0</v>
      </c>
      <c r="G32" s="308">
        <f>'Objekt (3)'!$G$9</f>
        <v>0</v>
      </c>
      <c r="H32" s="307">
        <f>'Objekt (3)'!$G$8</f>
        <v>368650.52866712079</v>
      </c>
      <c r="I32" s="309">
        <f>'Objekt (3)'!$G$11</f>
        <v>0</v>
      </c>
      <c r="J32"/>
    </row>
    <row r="33" spans="1:10" s="12" customFormat="1" ht="18.75" customHeight="1" x14ac:dyDescent="0.2">
      <c r="A33" s="364"/>
      <c r="B33" s="319" t="str">
        <f t="shared" ref="B33" si="7">B32&amp;" (Grundreinigung)"</f>
        <v>Sporthalle Krückaupark (Grundreinigung)</v>
      </c>
      <c r="C33" s="296"/>
      <c r="D33" s="296"/>
      <c r="E33" s="307"/>
      <c r="F33" s="308"/>
      <c r="G33" s="308">
        <f>'Objekt (3)'!$O$9</f>
        <v>0</v>
      </c>
      <c r="H33" s="307">
        <f>'Objekt (3)'!$O$8</f>
        <v>1862.8870914480415</v>
      </c>
      <c r="I33" s="309" t="e">
        <f>'Objekt (3)'!$O$11</f>
        <v>#DIV/0!</v>
      </c>
      <c r="J33"/>
    </row>
    <row r="34" spans="1:10" s="12" customFormat="1" ht="18.75" customHeight="1" x14ac:dyDescent="0.2">
      <c r="A34" s="364" t="s">
        <v>12</v>
      </c>
      <c r="B34" s="319" t="str">
        <f>'Objekt (4)'!$O$2</f>
        <v>Stadion Krückaupark</v>
      </c>
      <c r="C34" s="296">
        <f>'Objekt (4)'!$G$5</f>
        <v>153</v>
      </c>
      <c r="D34" s="296">
        <f>'Objekt (4)'!$G$6</f>
        <v>3</v>
      </c>
      <c r="E34" s="307">
        <f>'Objekt (4)'!$G$7</f>
        <v>401.15560456777825</v>
      </c>
      <c r="F34" s="308">
        <f>'Objekt (4)'!$G$10</f>
        <v>0</v>
      </c>
      <c r="G34" s="308">
        <f>'Objekt (4)'!$G$9</f>
        <v>0</v>
      </c>
      <c r="H34" s="307">
        <f>'Objekt (4)'!$G$8</f>
        <v>38796.673523870217</v>
      </c>
      <c r="I34" s="309">
        <f>'Objekt (4)'!$G$11</f>
        <v>0</v>
      </c>
      <c r="J34"/>
    </row>
    <row r="35" spans="1:10" s="12" customFormat="1" ht="18.75" customHeight="1" x14ac:dyDescent="0.2">
      <c r="A35" s="364"/>
      <c r="B35" s="319" t="str">
        <f t="shared" ref="B35" si="8">B34&amp;" (Grundreinigung)"</f>
        <v>Stadion Krückaupark (Grundreinigung)</v>
      </c>
      <c r="C35" s="296"/>
      <c r="D35" s="296"/>
      <c r="E35" s="307"/>
      <c r="F35" s="308"/>
      <c r="G35" s="308">
        <f>'Objekt (4)'!$O$9</f>
        <v>0</v>
      </c>
      <c r="H35" s="307">
        <f>'Objekt (4)'!$O$8</f>
        <v>401.15560456777825</v>
      </c>
      <c r="I35" s="309" t="e">
        <f>'Objekt (4)'!$O$11</f>
        <v>#DIV/0!</v>
      </c>
      <c r="J35"/>
    </row>
    <row r="36" spans="1:10" s="12" customFormat="1" ht="18.75" customHeight="1" x14ac:dyDescent="0.2">
      <c r="A36" s="364" t="s">
        <v>13</v>
      </c>
      <c r="B36" s="319" t="str">
        <f>'Objekt (5)'!$O$2</f>
        <v>Kinder- und Jugendhaus</v>
      </c>
      <c r="C36" s="296">
        <f>'Objekt (5)'!$G$5</f>
        <v>254</v>
      </c>
      <c r="D36" s="296">
        <f>'Objekt (5)'!$G$6</f>
        <v>5</v>
      </c>
      <c r="E36" s="307">
        <f>'Objekt (5)'!$G$7</f>
        <v>618.97773167147204</v>
      </c>
      <c r="F36" s="308">
        <f>'Objekt (5)'!$G$10</f>
        <v>0</v>
      </c>
      <c r="G36" s="308">
        <f>'Objekt (5)'!$G$9</f>
        <v>0</v>
      </c>
      <c r="H36" s="307">
        <f>'Objekt (5)'!$G$8</f>
        <v>121475.44932455308</v>
      </c>
      <c r="I36" s="309">
        <f>'Objekt (5)'!$G$11</f>
        <v>0</v>
      </c>
      <c r="J36"/>
    </row>
    <row r="37" spans="1:10" s="12" customFormat="1" ht="18.75" customHeight="1" thickBot="1" x14ac:dyDescent="0.25">
      <c r="A37" s="364"/>
      <c r="B37" s="319" t="str">
        <f t="shared" ref="B37" si="9">B36&amp;" (Grundreinigung)"</f>
        <v>Kinder- und Jugendhaus (Grundreinigung)</v>
      </c>
      <c r="C37" s="296"/>
      <c r="D37" s="296"/>
      <c r="E37" s="307"/>
      <c r="F37" s="308"/>
      <c r="G37" s="308">
        <f>'Objekt (5)'!$O$9</f>
        <v>0</v>
      </c>
      <c r="H37" s="307">
        <f>'Objekt (5)'!$O$8</f>
        <v>618.97773167147204</v>
      </c>
      <c r="I37" s="309" t="e">
        <f>'Objekt (5)'!$O$11</f>
        <v>#DIV/0!</v>
      </c>
      <c r="J37"/>
    </row>
    <row r="38" spans="1:10" s="12" customFormat="1" ht="30" customHeight="1" thickTop="1" thickBot="1" x14ac:dyDescent="0.25">
      <c r="A38" s="109"/>
      <c r="B38" s="13" t="s">
        <v>23</v>
      </c>
      <c r="C38" s="13"/>
      <c r="D38" s="13"/>
      <c r="E38" s="193">
        <f>SUM(E27:E37)</f>
        <v>14630.379371505785</v>
      </c>
      <c r="F38" s="9">
        <f>SUM(F27:F37)</f>
        <v>0</v>
      </c>
      <c r="G38" s="9">
        <f>SUM(G27:G37)</f>
        <v>0</v>
      </c>
      <c r="H38" s="192">
        <f>SUM(H27:H37)</f>
        <v>2030032.6030019275</v>
      </c>
      <c r="I38" s="10">
        <f>IF(G38&gt;0,H38/G38,0)</f>
        <v>0</v>
      </c>
    </row>
    <row r="40" spans="1:10" ht="13.5" thickBot="1" x14ac:dyDescent="0.25"/>
    <row r="41" spans="1:10" ht="26.45" customHeight="1" thickBot="1" x14ac:dyDescent="0.25">
      <c r="A41" s="1"/>
      <c r="B41" s="246"/>
      <c r="D41" s="1"/>
      <c r="E41" s="347"/>
      <c r="F41" s="348"/>
      <c r="G41" s="348"/>
      <c r="H41" s="348"/>
      <c r="I41" s="349"/>
    </row>
    <row r="42" spans="1:10" ht="14.25" x14ac:dyDescent="0.2">
      <c r="A42" s="1"/>
      <c r="B42" s="176" t="s">
        <v>24</v>
      </c>
      <c r="E42" s="177" t="s">
        <v>25</v>
      </c>
      <c r="F42" s="177"/>
    </row>
  </sheetData>
  <sheetProtection algorithmName="SHA-512" hashValue="Esi2VMTxa8g4NRlHK43xAV5B1LVieQApNBJ9ywxg7foupEqOAKDh9v5jg80b4m/f0plvnDAII60BS1xWiM0PAg==" saltValue="+yg8mA4dS24r1RQD9IFUWQ==" spinCount="100000" sheet="1" objects="1" scenarios="1"/>
  <mergeCells count="15">
    <mergeCell ref="B21:D21"/>
    <mergeCell ref="E41:I41"/>
    <mergeCell ref="A24:I24"/>
    <mergeCell ref="G5:I5"/>
    <mergeCell ref="A7:I7"/>
    <mergeCell ref="A10:A12"/>
    <mergeCell ref="A13:A14"/>
    <mergeCell ref="A15:A16"/>
    <mergeCell ref="A17:A18"/>
    <mergeCell ref="A19:A20"/>
    <mergeCell ref="A27:A29"/>
    <mergeCell ref="A30:A31"/>
    <mergeCell ref="A32:A33"/>
    <mergeCell ref="A34:A35"/>
    <mergeCell ref="A36:A37"/>
  </mergeCells>
  <phoneticPr fontId="4" type="noConversion"/>
  <conditionalFormatting sqref="G10:I21 F27:I38">
    <cfRule type="cellIs" dxfId="22" priority="1" stopIfTrue="1" operator="equal">
      <formula>0</formula>
    </cfRule>
  </conditionalFormatting>
  <hyperlinks>
    <hyperlink ref="B11" location="'Objekt (1)'!A1" display="'Objekt (1)'!A1" xr:uid="{6F905D6D-E7B2-461E-BE71-00E337019645}"/>
    <hyperlink ref="B10" location="'Objekt (1)'!A1" display="'Objekt (1)'!A1" xr:uid="{8EAD4C5B-22F2-48E8-B105-B98012583AC0}"/>
    <hyperlink ref="B12" location="'Objekt (1)'!A1" display="'Objekt (1)'!A1" xr:uid="{420C0DC2-3850-4889-9380-D0CEEA79E0A3}"/>
    <hyperlink ref="B14" location="'Objekt (2)'!A1" display="'Objekt (2)'!A1" xr:uid="{451058B2-5719-4B07-97DD-99371526FBAC}"/>
    <hyperlink ref="B13" location="'Objekt (2)'!A1" display="'Objekt (2)'!A1" xr:uid="{2A93463C-7464-466F-BA49-0D4B3E1923D0}"/>
    <hyperlink ref="B15" location="'Objekt (3)'!A1" display="'Objekt (3)'!A1" xr:uid="{58997D9D-A659-4D01-8A07-A4211C3AD6DD}"/>
    <hyperlink ref="B16" location="'Objekt (3)'!A1" display="'Objekt (3)'!A1" xr:uid="{204C43F5-61F5-472B-98F9-37DDB998F427}"/>
    <hyperlink ref="B17" location="'Objekt (4)'!A1" display="'Objekt (4)'!A1" xr:uid="{45E33B56-973C-47EB-94B2-EF28B85BCF30}"/>
    <hyperlink ref="B18" location="'Objekt (4)'!A1" display="'Objekt (4)'!A1" xr:uid="{1448946B-C6D1-4994-97DF-BA9FB23F9E1D}"/>
    <hyperlink ref="B19" location="'Objekt (5)'!A1" display="'Objekt (5)'!A1" xr:uid="{DADE98D0-89B5-49D7-8114-2CDCE2D2ABB9}"/>
    <hyperlink ref="B20" location="'Objekt (5)'!A1" display="'Objekt (5)'!A1" xr:uid="{811EA8B2-2703-4F60-9C82-B1436DD74B5A}"/>
    <hyperlink ref="B27" location="'Objekt (1)'!A1" display="'Objekt (1)'!A1" xr:uid="{42A0B894-A9C2-44FE-A597-0C07B74CFEB1}"/>
    <hyperlink ref="B28" location="'Objekt (1)'!A1" display="'Objekt (1)'!A1" xr:uid="{6DBA1E1B-9369-4484-AE38-A96072826208}"/>
    <hyperlink ref="B29" location="'Objekt (1)'!A1" display="'Objekt (1)'!A1" xr:uid="{821B684C-43E7-4233-A622-7E381519EDBC}"/>
    <hyperlink ref="B30" location="'Objekt (2)'!A1" display="'Objekt (2)'!A1" xr:uid="{5C9ED6C7-FAF6-4168-8905-E5D4DD8A82CD}"/>
    <hyperlink ref="B31" location="'Objekt (2)'!A1" display="'Objekt (2)'!A1" xr:uid="{8F1885FB-52BA-4B9C-902F-F0DA9261F541}"/>
    <hyperlink ref="B32" location="'Objekt (3)'!A1" display="'Objekt (3)'!A1" xr:uid="{93398513-5EA0-4340-88BD-1663ED16D38F}"/>
    <hyperlink ref="B33" location="'Objekt (3)'!A1" display="'Objekt (3)'!A1" xr:uid="{572B562B-FE1E-4EBF-BB88-5927F961CE5E}"/>
    <hyperlink ref="B34" location="'Objekt (4)'!A1" display="'Objekt (4)'!A1" xr:uid="{7E81B546-8923-4960-BF6D-88DFAA7819AA}"/>
    <hyperlink ref="B35" location="'Objekt (4)'!A1" display="'Objekt (4)'!A1" xr:uid="{5B5219D9-43DB-4262-9224-619BD7E34D84}"/>
    <hyperlink ref="B36" location="'Objekt (5)'!A1" display="'Objekt (5)'!A1" xr:uid="{E04A0176-1CC8-422B-9320-5332F5D51675}"/>
    <hyperlink ref="B37" location="'Objekt (5)'!A1" display="'Objekt (5)'!A1" xr:uid="{ECD86683-9F73-4A25-9BB7-60154623C8EE}"/>
  </hyperlinks>
  <printOptions horizontalCentered="1"/>
  <pageMargins left="0.55118110236220474" right="0.35433070866141736" top="0.31496062992125984" bottom="0.59" header="0.19685039370078741" footer="0.32"/>
  <pageSetup paperSize="9" scale="68" fitToHeight="0" orientation="portrait" r:id="rId1"/>
  <headerFooter alignWithMargins="0">
    <oddFooter>&amp;L&amp;8Ausschreibung Unterhaltsreinigung
&amp;A&amp;R&amp;8© Lean Consulting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view="pageBreakPreview" zoomScale="60" zoomScaleNormal="100" workbookViewId="0">
      <selection activeCell="D10" sqref="D10"/>
    </sheetView>
  </sheetViews>
  <sheetFormatPr baseColWidth="10" defaultColWidth="10.7109375" defaultRowHeight="12.75" x14ac:dyDescent="0.2"/>
  <cols>
    <col min="1" max="1" width="7.7109375" customWidth="1"/>
    <col min="2" max="2" width="55.42578125" customWidth="1"/>
    <col min="3" max="4" width="15" customWidth="1"/>
    <col min="5" max="5" width="14.42578125" customWidth="1"/>
    <col min="6" max="6" width="15" customWidth="1"/>
  </cols>
  <sheetData>
    <row r="1" spans="1:6" ht="26.25" x14ac:dyDescent="0.4">
      <c r="A1" s="248" t="s">
        <v>0</v>
      </c>
      <c r="B1" s="1"/>
      <c r="C1" s="1"/>
      <c r="D1" s="248"/>
      <c r="E1" s="1"/>
      <c r="F1" s="1"/>
    </row>
    <row r="2" spans="1:6" ht="20.25" x14ac:dyDescent="0.3">
      <c r="A2" s="249" t="s">
        <v>1</v>
      </c>
      <c r="B2" s="1"/>
      <c r="C2" s="1"/>
      <c r="D2" s="249"/>
      <c r="E2" s="1"/>
      <c r="F2" s="1"/>
    </row>
    <row r="3" spans="1:6" x14ac:dyDescent="0.2">
      <c r="A3" s="151"/>
      <c r="B3" s="151"/>
      <c r="C3" s="151"/>
      <c r="D3" s="151"/>
      <c r="E3" s="151"/>
      <c r="F3" s="151"/>
    </row>
    <row r="4" spans="1:6" ht="15" thickBot="1" x14ac:dyDescent="0.25">
      <c r="A4" s="1"/>
      <c r="B4" s="1"/>
      <c r="C4" s="1"/>
      <c r="D4" s="1"/>
      <c r="E4" s="1"/>
      <c r="F4" s="337"/>
    </row>
    <row r="5" spans="1:6" ht="15.75" thickBot="1" x14ac:dyDescent="0.3">
      <c r="A5" s="223" t="s">
        <v>2</v>
      </c>
      <c r="B5" s="1"/>
      <c r="C5" s="1"/>
      <c r="D5" s="365" t="str">
        <f>IF(Bieter&lt;&gt;"",Bieter,"Bietername fehlt !")</f>
        <v>Bietername fehlt !</v>
      </c>
      <c r="E5" s="366"/>
      <c r="F5" s="367"/>
    </row>
    <row r="6" spans="1:6" ht="13.5" thickBot="1" x14ac:dyDescent="0.25">
      <c r="A6" s="1"/>
      <c r="B6" s="1"/>
      <c r="C6" s="1"/>
      <c r="D6" s="1"/>
      <c r="E6" s="1"/>
      <c r="F6" s="1"/>
    </row>
    <row r="7" spans="1:6" s="12" customFormat="1" ht="25.15" customHeight="1" thickBot="1" x14ac:dyDescent="0.25">
      <c r="A7" s="356" t="s">
        <v>26</v>
      </c>
      <c r="B7" s="357"/>
      <c r="C7" s="357"/>
      <c r="D7" s="357"/>
      <c r="E7" s="357"/>
      <c r="F7" s="358"/>
    </row>
    <row r="8" spans="1:6" ht="13.5" thickBot="1" x14ac:dyDescent="0.25"/>
    <row r="9" spans="1:6" s="12" customFormat="1" ht="30" customHeight="1" thickBot="1" x14ac:dyDescent="0.25">
      <c r="A9" s="14" t="s">
        <v>4</v>
      </c>
      <c r="B9" s="15" t="s">
        <v>27</v>
      </c>
      <c r="C9" s="110" t="s">
        <v>28</v>
      </c>
      <c r="D9" s="110" t="s">
        <v>6</v>
      </c>
      <c r="E9" s="110" t="s">
        <v>7</v>
      </c>
      <c r="F9" s="111" t="s">
        <v>8</v>
      </c>
    </row>
    <row r="10" spans="1:6" ht="30" customHeight="1" thickTop="1" x14ac:dyDescent="0.2">
      <c r="A10" s="11" t="s">
        <v>9</v>
      </c>
      <c r="B10" s="152" t="s">
        <v>29</v>
      </c>
      <c r="C10" s="196">
        <v>0</v>
      </c>
      <c r="D10" s="203">
        <f ca="1">SVS_UR</f>
        <v>0</v>
      </c>
      <c r="E10" s="204">
        <f t="shared" ref="E10:E17" ca="1" si="0">D10*0.19</f>
        <v>0</v>
      </c>
      <c r="F10" s="205">
        <f t="shared" ref="F10:F17" ca="1" si="1">D10+E10</f>
        <v>0</v>
      </c>
    </row>
    <row r="11" spans="1:6" ht="30" customHeight="1" x14ac:dyDescent="0.2">
      <c r="A11" s="11" t="s">
        <v>10</v>
      </c>
      <c r="B11" s="152" t="s">
        <v>30</v>
      </c>
      <c r="C11" s="197">
        <v>0</v>
      </c>
      <c r="D11" s="206">
        <f ca="1">$D$10*(1+C11)</f>
        <v>0</v>
      </c>
      <c r="E11" s="204">
        <f t="shared" ca="1" si="0"/>
        <v>0</v>
      </c>
      <c r="F11" s="205">
        <f t="shared" ca="1" si="1"/>
        <v>0</v>
      </c>
    </row>
    <row r="12" spans="1:6" ht="30" customHeight="1" x14ac:dyDescent="0.2">
      <c r="A12" s="11" t="s">
        <v>11</v>
      </c>
      <c r="B12" s="253" t="s">
        <v>31</v>
      </c>
      <c r="C12" s="197">
        <v>0</v>
      </c>
      <c r="D12" s="206">
        <f ca="1">$D$10*(1+C12)</f>
        <v>0</v>
      </c>
      <c r="E12" s="204">
        <f t="shared" ca="1" si="0"/>
        <v>0</v>
      </c>
      <c r="F12" s="205">
        <f t="shared" ca="1" si="1"/>
        <v>0</v>
      </c>
    </row>
    <row r="13" spans="1:6" ht="30" customHeight="1" thickBot="1" x14ac:dyDescent="0.25">
      <c r="A13" s="11" t="s">
        <v>12</v>
      </c>
      <c r="B13" s="253" t="s">
        <v>32</v>
      </c>
      <c r="C13" s="197">
        <v>0</v>
      </c>
      <c r="D13" s="206">
        <f ca="1">$D$10*(1+C13)</f>
        <v>0</v>
      </c>
      <c r="E13" s="204">
        <f t="shared" ca="1" si="0"/>
        <v>0</v>
      </c>
      <c r="F13" s="205">
        <f t="shared" ca="1" si="1"/>
        <v>0</v>
      </c>
    </row>
    <row r="14" spans="1:6" ht="30" customHeight="1" thickTop="1" x14ac:dyDescent="0.2">
      <c r="A14" s="200" t="s">
        <v>13</v>
      </c>
      <c r="B14" s="201" t="s">
        <v>33</v>
      </c>
      <c r="C14" s="202">
        <v>0</v>
      </c>
      <c r="D14" s="207">
        <f>SVS_GR</f>
        <v>0</v>
      </c>
      <c r="E14" s="208">
        <f t="shared" si="0"/>
        <v>0</v>
      </c>
      <c r="F14" s="209">
        <f t="shared" si="1"/>
        <v>0</v>
      </c>
    </row>
    <row r="15" spans="1:6" ht="30" customHeight="1" x14ac:dyDescent="0.2">
      <c r="A15" s="11" t="s">
        <v>34</v>
      </c>
      <c r="B15" s="152" t="s">
        <v>35</v>
      </c>
      <c r="C15" s="197">
        <v>0</v>
      </c>
      <c r="D15" s="206">
        <f>$D$14*(1+C15)</f>
        <v>0</v>
      </c>
      <c r="E15" s="204">
        <f t="shared" si="0"/>
        <v>0</v>
      </c>
      <c r="F15" s="205">
        <f t="shared" si="1"/>
        <v>0</v>
      </c>
    </row>
    <row r="16" spans="1:6" ht="30" customHeight="1" x14ac:dyDescent="0.2">
      <c r="A16" s="11" t="s">
        <v>36</v>
      </c>
      <c r="B16" s="253" t="s">
        <v>37</v>
      </c>
      <c r="C16" s="197">
        <v>0</v>
      </c>
      <c r="D16" s="206">
        <f>$D$14*(1+C16)</f>
        <v>0</v>
      </c>
      <c r="E16" s="204">
        <f t="shared" si="0"/>
        <v>0</v>
      </c>
      <c r="F16" s="205">
        <f t="shared" si="1"/>
        <v>0</v>
      </c>
    </row>
    <row r="17" spans="1:6" ht="30" customHeight="1" thickBot="1" x14ac:dyDescent="0.25">
      <c r="A17" s="198" t="s">
        <v>38</v>
      </c>
      <c r="B17" s="254" t="s">
        <v>39</v>
      </c>
      <c r="C17" s="199">
        <v>0</v>
      </c>
      <c r="D17" s="210">
        <f>$D$14*(1+C17)</f>
        <v>0</v>
      </c>
      <c r="E17" s="211">
        <f t="shared" si="0"/>
        <v>0</v>
      </c>
      <c r="F17" s="212">
        <f t="shared" si="1"/>
        <v>0</v>
      </c>
    </row>
    <row r="18" spans="1:6" x14ac:dyDescent="0.2">
      <c r="A18" s="1"/>
      <c r="B18" s="1"/>
      <c r="C18" s="1"/>
      <c r="D18" s="1"/>
      <c r="E18" s="1"/>
      <c r="F18" s="1"/>
    </row>
    <row r="19" spans="1:6" ht="13.5" thickBot="1" x14ac:dyDescent="0.25"/>
    <row r="20" spans="1:6" ht="26.45" customHeight="1" thickBot="1" x14ac:dyDescent="0.25">
      <c r="A20" s="1"/>
      <c r="B20" s="252">
        <f>Angebotsübersicht!B41</f>
        <v>0</v>
      </c>
      <c r="D20" s="368">
        <f>Angebotsübersicht!E41</f>
        <v>0</v>
      </c>
      <c r="E20" s="369"/>
      <c r="F20" s="370"/>
    </row>
    <row r="21" spans="1:6" ht="14.25" x14ac:dyDescent="0.2">
      <c r="A21" s="1"/>
      <c r="B21" s="176" t="s">
        <v>24</v>
      </c>
      <c r="D21" s="177" t="s">
        <v>25</v>
      </c>
      <c r="E21" s="177"/>
    </row>
    <row r="25" spans="1:6" x14ac:dyDescent="0.2">
      <c r="B25" s="247"/>
    </row>
  </sheetData>
  <sheetProtection algorithmName="SHA-512" hashValue="xS2uIWXAXdun8FJNwvTe/HU49+hMtXTx4juYDPXKAVOJWYqJC9uvP3Rg4DJYJs5cjEFArixnTzuBBOMQ0p9+Vw==" saltValue="kwcBwenS1p3v6KZoVKDQbA==" spinCount="100000" sheet="1" objects="1" scenarios="1"/>
  <mergeCells count="3">
    <mergeCell ref="D5:F5"/>
    <mergeCell ref="A7:F7"/>
    <mergeCell ref="D20:F20"/>
  </mergeCells>
  <phoneticPr fontId="4" type="noConversion"/>
  <conditionalFormatting sqref="B20">
    <cfRule type="cellIs" dxfId="21" priority="2" operator="lessThan">
      <formula>366</formula>
    </cfRule>
  </conditionalFormatting>
  <conditionalFormatting sqref="D20:F20">
    <cfRule type="cellIs" dxfId="20" priority="1" operator="equal">
      <formula>0</formula>
    </cfRule>
  </conditionalFormatting>
  <printOptions horizontalCentered="1"/>
  <pageMargins left="0.55118110236220474" right="0.37" top="0.32" bottom="0.70866141732283472" header="0.2" footer="0.51181102362204722"/>
  <pageSetup paperSize="9" scale="78" orientation="portrait" r:id="rId1"/>
  <headerFooter alignWithMargins="0">
    <oddFooter>&amp;L&amp;8Ausschreibung Unterhaltsreinigung
&amp;A&amp;R&amp;8© Lean Consulting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J64"/>
  <sheetViews>
    <sheetView view="pageBreakPreview" zoomScale="60" zoomScaleNormal="100" workbookViewId="0">
      <selection activeCell="D10" sqref="D10"/>
    </sheetView>
  </sheetViews>
  <sheetFormatPr baseColWidth="10" defaultColWidth="11.42578125" defaultRowHeight="14.25" x14ac:dyDescent="0.2"/>
  <cols>
    <col min="1" max="1" width="7.85546875" style="154" customWidth="1"/>
    <col min="2" max="2" width="60.7109375" style="155" customWidth="1"/>
    <col min="3" max="3" width="13.28515625" style="156" customWidth="1"/>
    <col min="4" max="4" width="13.28515625" style="157" customWidth="1"/>
    <col min="5" max="5" width="13.28515625" style="156" customWidth="1"/>
    <col min="6" max="6" width="13.28515625" style="157" customWidth="1"/>
    <col min="7" max="7" width="13.28515625" style="156" customWidth="1"/>
    <col min="8" max="8" width="13.28515625" style="157" customWidth="1"/>
    <col min="9" max="9" width="2.28515625" style="2" customWidth="1"/>
    <col min="10" max="16384" width="11.42578125" style="2"/>
  </cols>
  <sheetData>
    <row r="1" spans="1:8" ht="15.75" customHeight="1" thickBot="1" x14ac:dyDescent="0.25">
      <c r="A1" s="377" t="s">
        <v>40</v>
      </c>
      <c r="B1" s="378"/>
      <c r="C1" s="378" t="s">
        <v>41</v>
      </c>
      <c r="D1" s="379"/>
    </row>
    <row r="2" spans="1:8" ht="15" thickBot="1" x14ac:dyDescent="0.25"/>
    <row r="3" spans="1:8" ht="15.75" thickBot="1" x14ac:dyDescent="0.25">
      <c r="A3" s="174" t="s">
        <v>42</v>
      </c>
      <c r="B3" s="171"/>
      <c r="C3" s="375" t="str">
        <f>IF(Bieter&lt;&gt;"",Bieter,"Bietername fehlt !")</f>
        <v>Bietername fehlt !</v>
      </c>
      <c r="D3" s="376"/>
    </row>
    <row r="4" spans="1:8" ht="15" thickBot="1" x14ac:dyDescent="0.25"/>
    <row r="5" spans="1:8" x14ac:dyDescent="0.2">
      <c r="A5" s="167" t="s">
        <v>43</v>
      </c>
      <c r="B5" s="168"/>
      <c r="C5" s="215"/>
      <c r="D5" s="169"/>
      <c r="E5" s="215"/>
      <c r="F5" s="169"/>
      <c r="G5" s="215"/>
      <c r="H5" s="169"/>
    </row>
    <row r="6" spans="1:8" ht="13.9" customHeight="1" x14ac:dyDescent="0.2">
      <c r="A6" s="170" t="s">
        <v>44</v>
      </c>
      <c r="B6" s="171"/>
      <c r="C6" s="371" t="s">
        <v>45</v>
      </c>
      <c r="D6" s="372"/>
      <c r="E6" s="371" t="s">
        <v>46</v>
      </c>
      <c r="F6" s="372"/>
      <c r="G6" s="371" t="s">
        <v>47</v>
      </c>
      <c r="H6" s="372"/>
    </row>
    <row r="7" spans="1:8" ht="15" thickBot="1" x14ac:dyDescent="0.25">
      <c r="A7" s="172"/>
      <c r="B7" s="173"/>
      <c r="C7" s="373"/>
      <c r="D7" s="374"/>
      <c r="E7" s="373"/>
      <c r="F7" s="374"/>
      <c r="G7" s="373"/>
      <c r="H7" s="374"/>
    </row>
    <row r="9" spans="1:8" s="153" customFormat="1" ht="15" x14ac:dyDescent="0.25">
      <c r="A9" s="158" t="s">
        <v>4</v>
      </c>
      <c r="B9" s="159" t="s">
        <v>48</v>
      </c>
      <c r="C9" s="160" t="s">
        <v>49</v>
      </c>
      <c r="D9" s="161" t="s">
        <v>50</v>
      </c>
      <c r="E9" s="160" t="s">
        <v>49</v>
      </c>
      <c r="F9" s="161" t="s">
        <v>50</v>
      </c>
      <c r="G9" s="160" t="s">
        <v>49</v>
      </c>
      <c r="H9" s="161" t="s">
        <v>50</v>
      </c>
    </row>
    <row r="10" spans="1:8" ht="15" x14ac:dyDescent="0.2">
      <c r="A10" s="163" t="s">
        <v>51</v>
      </c>
      <c r="B10" s="164" t="s">
        <v>52</v>
      </c>
      <c r="C10" s="165">
        <v>1</v>
      </c>
      <c r="D10" s="178">
        <v>0</v>
      </c>
      <c r="E10" s="165">
        <v>1</v>
      </c>
      <c r="F10" s="178">
        <f>D10</f>
        <v>0</v>
      </c>
      <c r="G10" s="165">
        <v>1</v>
      </c>
      <c r="H10" s="276">
        <f>D10</f>
        <v>0</v>
      </c>
    </row>
    <row r="11" spans="1:8" ht="15" x14ac:dyDescent="0.2">
      <c r="A11" s="158" t="s">
        <v>53</v>
      </c>
      <c r="B11" s="159" t="s">
        <v>54</v>
      </c>
    </row>
    <row r="12" spans="1:8" ht="15" x14ac:dyDescent="0.2">
      <c r="A12" s="158" t="s">
        <v>55</v>
      </c>
      <c r="B12" s="159" t="s">
        <v>56</v>
      </c>
    </row>
    <row r="13" spans="1:8" x14ac:dyDescent="0.2">
      <c r="A13" s="154" t="s">
        <v>57</v>
      </c>
      <c r="B13" s="162" t="s">
        <v>58</v>
      </c>
      <c r="C13" s="275">
        <v>0</v>
      </c>
      <c r="D13" s="157">
        <f>C13*$D$10</f>
        <v>0</v>
      </c>
      <c r="E13" s="275">
        <v>0</v>
      </c>
      <c r="F13" s="157">
        <f>E13*$F$10</f>
        <v>0</v>
      </c>
      <c r="G13" s="195"/>
      <c r="H13" s="157" t="s">
        <v>59</v>
      </c>
    </row>
    <row r="14" spans="1:8" x14ac:dyDescent="0.2">
      <c r="A14" s="154" t="s">
        <v>60</v>
      </c>
      <c r="B14" s="162" t="s">
        <v>61</v>
      </c>
      <c r="C14" s="195"/>
      <c r="D14" s="157" t="s">
        <v>59</v>
      </c>
      <c r="E14" s="195"/>
      <c r="F14" s="157" t="s">
        <v>59</v>
      </c>
      <c r="G14" s="275">
        <v>0</v>
      </c>
      <c r="H14" s="157">
        <f>G14*$H$10</f>
        <v>0</v>
      </c>
    </row>
    <row r="15" spans="1:8" x14ac:dyDescent="0.2">
      <c r="A15" s="154" t="s">
        <v>62</v>
      </c>
      <c r="B15" s="162" t="s">
        <v>63</v>
      </c>
      <c r="C15" s="275">
        <v>0</v>
      </c>
      <c r="D15" s="157">
        <f>C15*$D$10</f>
        <v>0</v>
      </c>
      <c r="E15" s="275">
        <v>0</v>
      </c>
      <c r="F15" s="157">
        <f>E15*$F$10</f>
        <v>0</v>
      </c>
      <c r="G15" s="195"/>
      <c r="H15" s="157" t="s">
        <v>59</v>
      </c>
    </row>
    <row r="16" spans="1:8" x14ac:dyDescent="0.2">
      <c r="A16" s="154" t="s">
        <v>64</v>
      </c>
      <c r="B16" s="162" t="s">
        <v>65</v>
      </c>
      <c r="C16" s="195"/>
      <c r="D16" s="157" t="s">
        <v>59</v>
      </c>
      <c r="E16" s="195"/>
      <c r="F16" s="157" t="s">
        <v>59</v>
      </c>
      <c r="G16" s="275">
        <v>0</v>
      </c>
      <c r="H16" s="157">
        <f>G16*$H$10</f>
        <v>0</v>
      </c>
    </row>
    <row r="17" spans="1:8" x14ac:dyDescent="0.2">
      <c r="A17" s="154" t="s">
        <v>66</v>
      </c>
      <c r="B17" s="162" t="s">
        <v>67</v>
      </c>
      <c r="C17" s="275">
        <v>0</v>
      </c>
      <c r="D17" s="157">
        <f t="shared" ref="D17:D27" si="0">C17*$D$10</f>
        <v>0</v>
      </c>
      <c r="E17" s="275">
        <v>0</v>
      </c>
      <c r="F17" s="157">
        <f>E17*$F$10</f>
        <v>0</v>
      </c>
      <c r="G17" s="195"/>
      <c r="H17" s="157" t="s">
        <v>59</v>
      </c>
    </row>
    <row r="18" spans="1:8" x14ac:dyDescent="0.2">
      <c r="A18" s="154" t="s">
        <v>68</v>
      </c>
      <c r="B18" s="162" t="s">
        <v>69</v>
      </c>
      <c r="C18" s="275">
        <v>0</v>
      </c>
      <c r="D18" s="157">
        <f t="shared" si="0"/>
        <v>0</v>
      </c>
      <c r="E18" s="275">
        <v>0</v>
      </c>
      <c r="F18" s="157">
        <f>E18*$F$10</f>
        <v>0</v>
      </c>
      <c r="G18" s="195"/>
      <c r="H18" s="157" t="s">
        <v>59</v>
      </c>
    </row>
    <row r="19" spans="1:8" x14ac:dyDescent="0.2">
      <c r="A19" s="154" t="s">
        <v>70</v>
      </c>
      <c r="B19" s="162" t="s">
        <v>71</v>
      </c>
      <c r="C19" s="275">
        <v>0</v>
      </c>
      <c r="D19" s="157">
        <f t="shared" ref="D19" si="1">C19*$D$10</f>
        <v>0</v>
      </c>
      <c r="E19" s="275">
        <v>0</v>
      </c>
      <c r="F19" s="157">
        <f>E19*$F$10</f>
        <v>0</v>
      </c>
      <c r="G19" s="275">
        <v>0</v>
      </c>
      <c r="H19" s="157">
        <f>G19*$H$10</f>
        <v>0</v>
      </c>
    </row>
    <row r="20" spans="1:8" x14ac:dyDescent="0.2">
      <c r="A20" s="154" t="s">
        <v>72</v>
      </c>
      <c r="B20" s="162" t="s">
        <v>73</v>
      </c>
      <c r="C20" s="275">
        <v>0</v>
      </c>
      <c r="D20" s="157">
        <f>C20*$D$10</f>
        <v>0</v>
      </c>
      <c r="E20" s="275">
        <v>0</v>
      </c>
      <c r="F20" s="157">
        <f>E20*$F$10</f>
        <v>0</v>
      </c>
      <c r="G20" s="275">
        <f>E20</f>
        <v>0</v>
      </c>
      <c r="H20" s="157">
        <f>G20*$H$10</f>
        <v>0</v>
      </c>
    </row>
    <row r="21" spans="1:8" x14ac:dyDescent="0.2">
      <c r="A21" s="154" t="s">
        <v>74</v>
      </c>
      <c r="B21" s="162" t="s">
        <v>75</v>
      </c>
      <c r="C21" s="275">
        <v>0</v>
      </c>
      <c r="D21" s="157">
        <f>C21*$D$10</f>
        <v>0</v>
      </c>
      <c r="E21" s="275">
        <v>0</v>
      </c>
      <c r="F21" s="157">
        <f>E21*$F$10</f>
        <v>0</v>
      </c>
      <c r="G21" s="275">
        <f>E21</f>
        <v>0</v>
      </c>
      <c r="H21" s="157">
        <f>G21*$H$10</f>
        <v>0</v>
      </c>
    </row>
    <row r="22" spans="1:8" ht="15" customHeight="1" x14ac:dyDescent="0.2">
      <c r="A22" s="271">
        <f ca="1">IF(SVS_GLR-TODAY()&gt;0,D62,RT_allgemein)</f>
        <v>0</v>
      </c>
      <c r="B22" s="164" t="s">
        <v>76</v>
      </c>
      <c r="C22" s="165">
        <f t="shared" ref="C22:H22" si="2">SUM(C13:C21)</f>
        <v>0</v>
      </c>
      <c r="D22" s="166">
        <f t="shared" si="2"/>
        <v>0</v>
      </c>
      <c r="E22" s="165">
        <f t="shared" si="2"/>
        <v>0</v>
      </c>
      <c r="F22" s="166">
        <f t="shared" si="2"/>
        <v>0</v>
      </c>
      <c r="G22" s="165">
        <f t="shared" si="2"/>
        <v>0</v>
      </c>
      <c r="H22" s="166">
        <f t="shared" si="2"/>
        <v>0</v>
      </c>
    </row>
    <row r="23" spans="1:8" ht="15" x14ac:dyDescent="0.2">
      <c r="A23" s="158" t="s">
        <v>77</v>
      </c>
      <c r="B23" s="159" t="s">
        <v>78</v>
      </c>
    </row>
    <row r="24" spans="1:8" x14ac:dyDescent="0.2">
      <c r="A24" s="154" t="s">
        <v>79</v>
      </c>
      <c r="B24" s="162" t="s">
        <v>80</v>
      </c>
      <c r="C24" s="275">
        <v>0</v>
      </c>
      <c r="D24" s="157">
        <f t="shared" ref="D24:D25" si="3">C24*$D$10</f>
        <v>0</v>
      </c>
      <c r="E24" s="275">
        <f>C24</f>
        <v>0</v>
      </c>
      <c r="F24" s="157">
        <f>E24*$F$10</f>
        <v>0</v>
      </c>
      <c r="G24" s="275">
        <f>E24</f>
        <v>0</v>
      </c>
      <c r="H24" s="157">
        <f>G24*$H$10</f>
        <v>0</v>
      </c>
    </row>
    <row r="25" spans="1:8" x14ac:dyDescent="0.2">
      <c r="A25" s="154" t="s">
        <v>81</v>
      </c>
      <c r="B25" s="162" t="s">
        <v>82</v>
      </c>
      <c r="C25" s="275">
        <v>0</v>
      </c>
      <c r="D25" s="157">
        <f t="shared" si="3"/>
        <v>0</v>
      </c>
      <c r="E25" s="275">
        <f>C25</f>
        <v>0</v>
      </c>
      <c r="F25" s="157">
        <f>E25*$F$10</f>
        <v>0</v>
      </c>
      <c r="G25" s="275">
        <f>E25</f>
        <v>0</v>
      </c>
      <c r="H25" s="157">
        <f>G25*$H$10</f>
        <v>0</v>
      </c>
    </row>
    <row r="26" spans="1:8" x14ac:dyDescent="0.2">
      <c r="A26" s="154" t="s">
        <v>83</v>
      </c>
      <c r="B26" s="162" t="s">
        <v>84</v>
      </c>
      <c r="C26" s="275">
        <v>0</v>
      </c>
      <c r="D26" s="157">
        <f t="shared" si="0"/>
        <v>0</v>
      </c>
      <c r="E26" s="275">
        <f>C26</f>
        <v>0</v>
      </c>
      <c r="F26" s="157">
        <f>E26*$F$10</f>
        <v>0</v>
      </c>
      <c r="G26" s="275">
        <f>E26</f>
        <v>0</v>
      </c>
      <c r="H26" s="157">
        <f>G26*$H$10</f>
        <v>0</v>
      </c>
    </row>
    <row r="27" spans="1:8" x14ac:dyDescent="0.2">
      <c r="A27" s="154" t="s">
        <v>85</v>
      </c>
      <c r="B27" s="162" t="s">
        <v>86</v>
      </c>
      <c r="C27" s="275">
        <v>0</v>
      </c>
      <c r="D27" s="157">
        <f t="shared" si="0"/>
        <v>0</v>
      </c>
      <c r="E27" s="275">
        <f>C27</f>
        <v>0</v>
      </c>
      <c r="F27" s="157">
        <f>E27*$F$10</f>
        <v>0</v>
      </c>
      <c r="G27" s="275">
        <f>E27</f>
        <v>0</v>
      </c>
      <c r="H27" s="157">
        <f>G27*$H$10</f>
        <v>0</v>
      </c>
    </row>
    <row r="28" spans="1:8" x14ac:dyDescent="0.2">
      <c r="A28" s="154" t="s">
        <v>87</v>
      </c>
      <c r="B28" s="162" t="s">
        <v>88</v>
      </c>
      <c r="C28" s="275">
        <v>0</v>
      </c>
      <c r="D28" s="157">
        <f>C28*$D$10</f>
        <v>0</v>
      </c>
      <c r="E28" s="275">
        <f>C28</f>
        <v>0</v>
      </c>
      <c r="F28" s="157">
        <f>E28*$F$10</f>
        <v>0</v>
      </c>
      <c r="G28" s="275">
        <f>E28</f>
        <v>0</v>
      </c>
      <c r="H28" s="157">
        <f>G28*$H$10</f>
        <v>0</v>
      </c>
    </row>
    <row r="29" spans="1:8" ht="28.5" x14ac:dyDescent="0.2">
      <c r="A29" s="154" t="s">
        <v>87</v>
      </c>
      <c r="B29" s="155" t="s">
        <v>89</v>
      </c>
      <c r="C29" s="195">
        <f>IF($D$10&lt;&gt;0,D29/$D$10,0)</f>
        <v>0</v>
      </c>
      <c r="D29" s="157">
        <f>SUM(D24:D28)*C22</f>
        <v>0</v>
      </c>
      <c r="E29" s="195">
        <f>IF($F$10&lt;&gt;0,F29/$F$10,0)</f>
        <v>0</v>
      </c>
      <c r="F29" s="157">
        <f>SUM(F24:F28)*E22</f>
        <v>0</v>
      </c>
      <c r="G29" s="195">
        <f>IF($F$10&lt;&gt;0,H29/$F$10,0)</f>
        <v>0</v>
      </c>
      <c r="H29" s="157">
        <f>SUM(H24:H28)*G22</f>
        <v>0</v>
      </c>
    </row>
    <row r="30" spans="1:8" ht="15" x14ac:dyDescent="0.2">
      <c r="A30" s="175"/>
      <c r="B30" s="164" t="s">
        <v>90</v>
      </c>
      <c r="C30" s="165">
        <f>IF($D$10&lt;&gt;0,D30/$D$10,0)</f>
        <v>0</v>
      </c>
      <c r="D30" s="166">
        <f>SUM(D24:D29)</f>
        <v>0</v>
      </c>
      <c r="E30" s="165">
        <f>IF($D$10&lt;&gt;0,F30/$D$10,0)</f>
        <v>0</v>
      </c>
      <c r="F30" s="166">
        <f>SUM(F24:F29)</f>
        <v>0</v>
      </c>
      <c r="G30" s="165">
        <f>IF($D$10&lt;&gt;0,H30/$D$10,0)</f>
        <v>0</v>
      </c>
      <c r="H30" s="166">
        <f>SUM(H24:H29)</f>
        <v>0</v>
      </c>
    </row>
    <row r="31" spans="1:8" ht="15" x14ac:dyDescent="0.2">
      <c r="A31" s="175"/>
      <c r="B31" s="164" t="s">
        <v>91</v>
      </c>
      <c r="C31" s="165" t="e">
        <f>D31/D10</f>
        <v>#DIV/0!</v>
      </c>
      <c r="D31" s="166">
        <f>D22+D30</f>
        <v>0</v>
      </c>
      <c r="E31" s="165" t="e">
        <f>F31/F10</f>
        <v>#DIV/0!</v>
      </c>
      <c r="F31" s="166">
        <f>F22+F30</f>
        <v>0</v>
      </c>
      <c r="G31" s="165" t="e">
        <f>H31/H10</f>
        <v>#DIV/0!</v>
      </c>
      <c r="H31" s="166">
        <f>H22+H30</f>
        <v>0</v>
      </c>
    </row>
    <row r="32" spans="1:8" ht="15" x14ac:dyDescent="0.2">
      <c r="A32" s="158" t="s">
        <v>92</v>
      </c>
      <c r="B32" s="159" t="s">
        <v>93</v>
      </c>
    </row>
    <row r="33" spans="1:8" x14ac:dyDescent="0.2">
      <c r="A33" s="154" t="s">
        <v>94</v>
      </c>
      <c r="B33" s="162" t="s">
        <v>95</v>
      </c>
      <c r="C33" s="275">
        <v>0</v>
      </c>
      <c r="D33" s="157">
        <f t="shared" ref="D33:D34" si="4">C33*$D$10</f>
        <v>0</v>
      </c>
      <c r="E33" s="275">
        <f>C33</f>
        <v>0</v>
      </c>
      <c r="F33" s="157">
        <f>E33*$F$10</f>
        <v>0</v>
      </c>
      <c r="G33" s="275">
        <f>E33</f>
        <v>0</v>
      </c>
      <c r="H33" s="157">
        <f>G33*$H$10</f>
        <v>0</v>
      </c>
    </row>
    <row r="34" spans="1:8" x14ac:dyDescent="0.2">
      <c r="A34" s="154" t="s">
        <v>96</v>
      </c>
      <c r="B34" s="162" t="s">
        <v>97</v>
      </c>
      <c r="C34" s="275">
        <v>0</v>
      </c>
      <c r="D34" s="157">
        <f t="shared" si="4"/>
        <v>0</v>
      </c>
      <c r="E34" s="275">
        <f>C34</f>
        <v>0</v>
      </c>
      <c r="F34" s="157">
        <f>E34*$F$10</f>
        <v>0</v>
      </c>
      <c r="G34" s="275">
        <f>E34</f>
        <v>0</v>
      </c>
      <c r="H34" s="157">
        <f>G34*$H$10</f>
        <v>0</v>
      </c>
    </row>
    <row r="35" spans="1:8" ht="15" x14ac:dyDescent="0.2">
      <c r="A35" s="175"/>
      <c r="B35" s="164" t="s">
        <v>98</v>
      </c>
      <c r="C35" s="165" t="e">
        <f t="shared" ref="C35:H35" si="5">SUM(C31:C34)</f>
        <v>#DIV/0!</v>
      </c>
      <c r="D35" s="166">
        <f t="shared" si="5"/>
        <v>0</v>
      </c>
      <c r="E35" s="165" t="e">
        <f t="shared" si="5"/>
        <v>#DIV/0!</v>
      </c>
      <c r="F35" s="166">
        <f t="shared" si="5"/>
        <v>0</v>
      </c>
      <c r="G35" s="165" t="e">
        <f t="shared" si="5"/>
        <v>#DIV/0!</v>
      </c>
      <c r="H35" s="166">
        <f t="shared" si="5"/>
        <v>0</v>
      </c>
    </row>
    <row r="36" spans="1:8" ht="15" x14ac:dyDescent="0.2">
      <c r="A36" s="158" t="s">
        <v>99</v>
      </c>
      <c r="B36" s="159" t="s">
        <v>100</v>
      </c>
    </row>
    <row r="37" spans="1:8" x14ac:dyDescent="0.2">
      <c r="A37" s="154" t="s">
        <v>101</v>
      </c>
      <c r="B37" s="162" t="s">
        <v>102</v>
      </c>
      <c r="C37" s="275">
        <v>0</v>
      </c>
      <c r="D37" s="157">
        <f>C37*$D$10</f>
        <v>0</v>
      </c>
      <c r="E37" s="275">
        <f>C37</f>
        <v>0</v>
      </c>
      <c r="F37" s="157">
        <f>E37*$F$10</f>
        <v>0</v>
      </c>
      <c r="G37" s="275">
        <f>E37</f>
        <v>0</v>
      </c>
      <c r="H37" s="157">
        <f>G37*$H$10</f>
        <v>0</v>
      </c>
    </row>
    <row r="38" spans="1:8" x14ac:dyDescent="0.2">
      <c r="A38" s="154" t="s">
        <v>103</v>
      </c>
      <c r="B38" s="155" t="s">
        <v>104</v>
      </c>
      <c r="C38" s="275">
        <v>0</v>
      </c>
      <c r="D38" s="157">
        <f>C38*$D$10</f>
        <v>0</v>
      </c>
      <c r="E38" s="275">
        <f>C38</f>
        <v>0</v>
      </c>
      <c r="F38" s="157">
        <f>E38*$F$10</f>
        <v>0</v>
      </c>
      <c r="G38" s="275">
        <f>E38</f>
        <v>0</v>
      </c>
      <c r="H38" s="157">
        <f>G38*$H$10</f>
        <v>0</v>
      </c>
    </row>
    <row r="39" spans="1:8" x14ac:dyDescent="0.2">
      <c r="A39" s="154" t="s">
        <v>105</v>
      </c>
      <c r="B39" s="155" t="s">
        <v>106</v>
      </c>
      <c r="C39" s="275">
        <v>0</v>
      </c>
      <c r="D39" s="157">
        <f t="shared" ref="D39:D41" si="6">C39*$D$10</f>
        <v>0</v>
      </c>
      <c r="E39" s="275">
        <f>C39</f>
        <v>0</v>
      </c>
      <c r="F39" s="157">
        <f>E39*$F$10</f>
        <v>0</v>
      </c>
      <c r="G39" s="275">
        <f>E39</f>
        <v>0</v>
      </c>
      <c r="H39" s="157">
        <f>G39*$H$10</f>
        <v>0</v>
      </c>
    </row>
    <row r="40" spans="1:8" x14ac:dyDescent="0.2">
      <c r="A40" s="154" t="s">
        <v>107</v>
      </c>
      <c r="B40" s="155" t="s">
        <v>108</v>
      </c>
      <c r="C40" s="275">
        <v>0</v>
      </c>
      <c r="D40" s="157">
        <f t="shared" si="6"/>
        <v>0</v>
      </c>
      <c r="E40" s="275">
        <f>C40</f>
        <v>0</v>
      </c>
      <c r="F40" s="157">
        <f>E40*$F$10</f>
        <v>0</v>
      </c>
      <c r="G40" s="275">
        <f>E40</f>
        <v>0</v>
      </c>
      <c r="H40" s="157">
        <f>G40*$H$10</f>
        <v>0</v>
      </c>
    </row>
    <row r="41" spans="1:8" x14ac:dyDescent="0.2">
      <c r="A41" s="154" t="s">
        <v>109</v>
      </c>
      <c r="B41" s="155" t="s">
        <v>110</v>
      </c>
      <c r="C41" s="275">
        <v>0</v>
      </c>
      <c r="D41" s="157">
        <f t="shared" si="6"/>
        <v>0</v>
      </c>
      <c r="E41" s="275">
        <f>C41</f>
        <v>0</v>
      </c>
      <c r="F41" s="157">
        <f>E41*$F$10</f>
        <v>0</v>
      </c>
      <c r="G41" s="275">
        <f>E41</f>
        <v>0</v>
      </c>
      <c r="H41" s="157">
        <f>G41*$H$10</f>
        <v>0</v>
      </c>
    </row>
    <row r="42" spans="1:8" ht="15" x14ac:dyDescent="0.2">
      <c r="A42" s="175"/>
      <c r="B42" s="164" t="s">
        <v>111</v>
      </c>
      <c r="C42" s="165">
        <f t="shared" ref="C42:H42" si="7">SUM(C37:C41)</f>
        <v>0</v>
      </c>
      <c r="D42" s="166">
        <f t="shared" si="7"/>
        <v>0</v>
      </c>
      <c r="E42" s="165">
        <f t="shared" si="7"/>
        <v>0</v>
      </c>
      <c r="F42" s="166">
        <f t="shared" si="7"/>
        <v>0</v>
      </c>
      <c r="G42" s="165">
        <f t="shared" si="7"/>
        <v>0</v>
      </c>
      <c r="H42" s="166">
        <f t="shared" si="7"/>
        <v>0</v>
      </c>
    </row>
    <row r="43" spans="1:8" ht="15" x14ac:dyDescent="0.2">
      <c r="A43" s="158" t="s">
        <v>112</v>
      </c>
      <c r="B43" s="159" t="s">
        <v>113</v>
      </c>
    </row>
    <row r="44" spans="1:8" x14ac:dyDescent="0.2">
      <c r="A44" s="154" t="s">
        <v>114</v>
      </c>
      <c r="B44" s="155" t="s">
        <v>115</v>
      </c>
      <c r="C44" s="275">
        <v>0</v>
      </c>
      <c r="D44" s="157">
        <f t="shared" ref="D44:D53" si="8">C44*$D$10</f>
        <v>0</v>
      </c>
      <c r="E44" s="275">
        <f>C44</f>
        <v>0</v>
      </c>
      <c r="F44" s="157">
        <f t="shared" ref="F44:F53" si="9">E44*$F$10</f>
        <v>0</v>
      </c>
      <c r="G44" s="275">
        <f>E44</f>
        <v>0</v>
      </c>
      <c r="H44" s="157">
        <f t="shared" ref="H44:H53" si="10">G44*$H$10</f>
        <v>0</v>
      </c>
    </row>
    <row r="45" spans="1:8" x14ac:dyDescent="0.2">
      <c r="A45" s="154" t="s">
        <v>116</v>
      </c>
      <c r="B45" s="155" t="s">
        <v>117</v>
      </c>
      <c r="C45" s="275">
        <v>0</v>
      </c>
      <c r="D45" s="157">
        <f t="shared" si="8"/>
        <v>0</v>
      </c>
      <c r="E45" s="275">
        <f t="shared" ref="E45:E53" si="11">C45</f>
        <v>0</v>
      </c>
      <c r="F45" s="157">
        <f t="shared" si="9"/>
        <v>0</v>
      </c>
      <c r="G45" s="275">
        <f t="shared" ref="G45:G48" si="12">E45</f>
        <v>0</v>
      </c>
      <c r="H45" s="157">
        <f t="shared" si="10"/>
        <v>0</v>
      </c>
    </row>
    <row r="46" spans="1:8" x14ac:dyDescent="0.2">
      <c r="A46" s="154" t="s">
        <v>118</v>
      </c>
      <c r="B46" s="155" t="s">
        <v>119</v>
      </c>
      <c r="C46" s="275">
        <v>0</v>
      </c>
      <c r="D46" s="157">
        <f t="shared" ref="D46" si="13">C46*$D$10</f>
        <v>0</v>
      </c>
      <c r="E46" s="275">
        <f t="shared" ref="E46" si="14">C46</f>
        <v>0</v>
      </c>
      <c r="F46" s="157">
        <f t="shared" ref="F46" si="15">E46*$F$10</f>
        <v>0</v>
      </c>
      <c r="G46" s="275">
        <f t="shared" si="12"/>
        <v>0</v>
      </c>
      <c r="H46" s="157">
        <f t="shared" si="10"/>
        <v>0</v>
      </c>
    </row>
    <row r="47" spans="1:8" x14ac:dyDescent="0.2">
      <c r="A47" s="154" t="s">
        <v>120</v>
      </c>
      <c r="B47" s="155" t="s">
        <v>121</v>
      </c>
      <c r="C47" s="275">
        <v>0</v>
      </c>
      <c r="D47" s="157">
        <f t="shared" ref="D47" si="16">C47*$D$10</f>
        <v>0</v>
      </c>
      <c r="E47" s="275">
        <f t="shared" ref="E47" si="17">C47</f>
        <v>0</v>
      </c>
      <c r="F47" s="157">
        <f t="shared" ref="F47" si="18">E47*$F$10</f>
        <v>0</v>
      </c>
      <c r="G47" s="275">
        <f t="shared" si="12"/>
        <v>0</v>
      </c>
      <c r="H47" s="157">
        <f t="shared" si="10"/>
        <v>0</v>
      </c>
    </row>
    <row r="48" spans="1:8" x14ac:dyDescent="0.2">
      <c r="A48" s="154" t="s">
        <v>122</v>
      </c>
      <c r="B48" s="155" t="s">
        <v>123</v>
      </c>
      <c r="C48" s="275">
        <v>0</v>
      </c>
      <c r="D48" s="157">
        <f t="shared" ref="D48" si="19">C48*$D$10</f>
        <v>0</v>
      </c>
      <c r="E48" s="275">
        <f t="shared" ref="E48" si="20">C48</f>
        <v>0</v>
      </c>
      <c r="F48" s="157">
        <f t="shared" ref="F48" si="21">E48*$F$10</f>
        <v>0</v>
      </c>
      <c r="G48" s="275">
        <f t="shared" si="12"/>
        <v>0</v>
      </c>
      <c r="H48" s="157">
        <f t="shared" si="10"/>
        <v>0</v>
      </c>
    </row>
    <row r="49" spans="1:10" x14ac:dyDescent="0.2">
      <c r="A49" s="154" t="s">
        <v>124</v>
      </c>
      <c r="B49" s="162" t="s">
        <v>125</v>
      </c>
      <c r="C49" s="275">
        <v>0</v>
      </c>
      <c r="D49" s="157">
        <f>C49*$D$10</f>
        <v>0</v>
      </c>
      <c r="E49" s="275">
        <f>C49</f>
        <v>0</v>
      </c>
      <c r="F49" s="157">
        <f>E49*$F$10</f>
        <v>0</v>
      </c>
      <c r="G49" s="275">
        <f>E49</f>
        <v>0</v>
      </c>
      <c r="H49" s="157">
        <f t="shared" si="10"/>
        <v>0</v>
      </c>
    </row>
    <row r="50" spans="1:10" x14ac:dyDescent="0.2">
      <c r="A50" s="154" t="s">
        <v>126</v>
      </c>
      <c r="B50" s="162" t="s">
        <v>127</v>
      </c>
      <c r="C50" s="275">
        <v>0</v>
      </c>
      <c r="D50" s="157">
        <f>C50*$D$10</f>
        <v>0</v>
      </c>
      <c r="E50" s="275">
        <f>C50</f>
        <v>0</v>
      </c>
      <c r="F50" s="157">
        <f>E50*$F$10</f>
        <v>0</v>
      </c>
      <c r="G50" s="275">
        <f>E50</f>
        <v>0</v>
      </c>
      <c r="H50" s="157">
        <f t="shared" si="10"/>
        <v>0</v>
      </c>
    </row>
    <row r="51" spans="1:10" x14ac:dyDescent="0.2">
      <c r="A51" s="154" t="s">
        <v>128</v>
      </c>
      <c r="B51" s="155" t="s">
        <v>129</v>
      </c>
      <c r="C51" s="275">
        <v>0</v>
      </c>
      <c r="D51" s="157">
        <f t="shared" si="8"/>
        <v>0</v>
      </c>
      <c r="E51" s="275">
        <f t="shared" si="11"/>
        <v>0</v>
      </c>
      <c r="F51" s="157">
        <f t="shared" si="9"/>
        <v>0</v>
      </c>
      <c r="G51" s="275">
        <f t="shared" ref="G51" si="22">E51</f>
        <v>0</v>
      </c>
      <c r="H51" s="157">
        <f t="shared" si="10"/>
        <v>0</v>
      </c>
    </row>
    <row r="52" spans="1:10" x14ac:dyDescent="0.2">
      <c r="A52" s="154" t="s">
        <v>130</v>
      </c>
      <c r="B52" s="155" t="s">
        <v>131</v>
      </c>
      <c r="C52" s="275">
        <v>0</v>
      </c>
      <c r="D52" s="157">
        <f>C52*$D$10</f>
        <v>0</v>
      </c>
      <c r="E52" s="275">
        <f>C52</f>
        <v>0</v>
      </c>
      <c r="F52" s="157">
        <f>E52*$F$10</f>
        <v>0</v>
      </c>
      <c r="G52" s="275">
        <f>E52</f>
        <v>0</v>
      </c>
      <c r="H52" s="157">
        <f t="shared" si="10"/>
        <v>0</v>
      </c>
    </row>
    <row r="53" spans="1:10" x14ac:dyDescent="0.2">
      <c r="A53" s="154" t="s">
        <v>132</v>
      </c>
      <c r="B53" s="155" t="s">
        <v>133</v>
      </c>
      <c r="C53" s="275">
        <v>0</v>
      </c>
      <c r="D53" s="157">
        <f t="shared" si="8"/>
        <v>0</v>
      </c>
      <c r="E53" s="275">
        <f t="shared" si="11"/>
        <v>0</v>
      </c>
      <c r="F53" s="157">
        <f t="shared" si="9"/>
        <v>0</v>
      </c>
      <c r="G53" s="275">
        <f t="shared" ref="G53" si="23">E53</f>
        <v>0</v>
      </c>
      <c r="H53" s="157">
        <f t="shared" si="10"/>
        <v>0</v>
      </c>
    </row>
    <row r="54" spans="1:10" ht="15" x14ac:dyDescent="0.2">
      <c r="A54" s="175"/>
      <c r="B54" s="164" t="s">
        <v>134</v>
      </c>
      <c r="C54" s="165">
        <f t="shared" ref="C54:H54" si="24">SUM(C44:C53)</f>
        <v>0</v>
      </c>
      <c r="D54" s="166">
        <f t="shared" si="24"/>
        <v>0</v>
      </c>
      <c r="E54" s="165">
        <f t="shared" si="24"/>
        <v>0</v>
      </c>
      <c r="F54" s="166">
        <f t="shared" si="24"/>
        <v>0</v>
      </c>
      <c r="G54" s="165">
        <f t="shared" si="24"/>
        <v>0</v>
      </c>
      <c r="H54" s="166">
        <f t="shared" si="24"/>
        <v>0</v>
      </c>
    </row>
    <row r="55" spans="1:10" ht="15" x14ac:dyDescent="0.2">
      <c r="A55" s="158" t="s">
        <v>135</v>
      </c>
      <c r="B55" s="159" t="s">
        <v>136</v>
      </c>
      <c r="C55" s="156" t="e">
        <f>D55/$D$10</f>
        <v>#DIV/0!</v>
      </c>
      <c r="D55" s="157">
        <f>D10+D35+D42+D54</f>
        <v>0</v>
      </c>
      <c r="E55" s="156" t="e">
        <f>F55/$F$10</f>
        <v>#DIV/0!</v>
      </c>
      <c r="F55" s="157">
        <f>F10+F35+F42+F54</f>
        <v>0</v>
      </c>
      <c r="G55" s="156" t="e">
        <f>H55/$F$10</f>
        <v>#DIV/0!</v>
      </c>
      <c r="H55" s="157">
        <f>H10+H35+H42+H54</f>
        <v>0</v>
      </c>
    </row>
    <row r="56" spans="1:10" ht="29.25" x14ac:dyDescent="0.2">
      <c r="A56" s="158" t="s">
        <v>137</v>
      </c>
      <c r="B56" s="162" t="s">
        <v>138</v>
      </c>
      <c r="C56" s="275">
        <v>0</v>
      </c>
      <c r="D56" s="157">
        <f>C56*(D35+D37+D44+D45+D47)</f>
        <v>0</v>
      </c>
      <c r="E56" s="275">
        <f>C56</f>
        <v>0</v>
      </c>
      <c r="F56" s="157">
        <f>E56*$F$10</f>
        <v>0</v>
      </c>
      <c r="G56" s="275">
        <f>E56</f>
        <v>0</v>
      </c>
      <c r="H56" s="157">
        <f>G56*$H$10</f>
        <v>0</v>
      </c>
    </row>
    <row r="57" spans="1:10" ht="15" x14ac:dyDescent="0.2">
      <c r="A57" s="158" t="s">
        <v>139</v>
      </c>
      <c r="B57" s="159" t="s">
        <v>140</v>
      </c>
      <c r="C57" s="275">
        <v>0.8</v>
      </c>
      <c r="D57" s="157">
        <f>C57*(D55+D56)</f>
        <v>0</v>
      </c>
      <c r="E57" s="275">
        <f>C57</f>
        <v>0.8</v>
      </c>
      <c r="F57" s="157">
        <f>E57*F55</f>
        <v>0</v>
      </c>
      <c r="G57" s="275">
        <f>E57</f>
        <v>0.8</v>
      </c>
      <c r="H57" s="157">
        <f>G57*H55</f>
        <v>0</v>
      </c>
      <c r="J57" s="273"/>
    </row>
    <row r="58" spans="1:10" ht="15" x14ac:dyDescent="0.2">
      <c r="A58" s="175"/>
      <c r="B58" s="164" t="s">
        <v>141</v>
      </c>
      <c r="C58" s="165" t="e">
        <f>D58/$D$10</f>
        <v>#DIV/0!</v>
      </c>
      <c r="D58" s="166">
        <f>SUM(D55:D57)</f>
        <v>0</v>
      </c>
      <c r="E58" s="165" t="e">
        <f>F58/$D$10</f>
        <v>#DIV/0!</v>
      </c>
      <c r="F58" s="166">
        <f>SUM(F55:F57)</f>
        <v>0</v>
      </c>
      <c r="G58" s="165" t="e">
        <f>H58/$D$10</f>
        <v>#DIV/0!</v>
      </c>
      <c r="H58" s="166">
        <f>SUM(H55:H57)</f>
        <v>0</v>
      </c>
    </row>
    <row r="59" spans="1:10" x14ac:dyDescent="0.2">
      <c r="B59" s="162" t="s">
        <v>142</v>
      </c>
      <c r="C59" s="156" t="e">
        <f>D58/D10-1</f>
        <v>#DIV/0!</v>
      </c>
      <c r="D59" s="157">
        <f>D58-D10</f>
        <v>0</v>
      </c>
      <c r="E59" s="156" t="e">
        <f>F58/F10-1</f>
        <v>#DIV/0!</v>
      </c>
      <c r="F59" s="157">
        <f>F58-F10</f>
        <v>0</v>
      </c>
      <c r="G59" s="156" t="e">
        <f>H58/H10-1</f>
        <v>#DIV/0!</v>
      </c>
      <c r="H59" s="157">
        <f>H58-H10</f>
        <v>0</v>
      </c>
    </row>
    <row r="60" spans="1:10" x14ac:dyDescent="0.2">
      <c r="B60" s="162" t="s">
        <v>143</v>
      </c>
      <c r="C60" s="275">
        <v>1</v>
      </c>
      <c r="D60" s="157">
        <f>D58*C60</f>
        <v>0</v>
      </c>
      <c r="E60" s="275">
        <v>0</v>
      </c>
      <c r="F60" s="157">
        <f>F58*E60</f>
        <v>0</v>
      </c>
      <c r="G60" s="275">
        <f>1-C60-E60</f>
        <v>0</v>
      </c>
      <c r="H60" s="157">
        <f>H58*G60</f>
        <v>0</v>
      </c>
    </row>
    <row r="61" spans="1:10" ht="15" thickBot="1" x14ac:dyDescent="0.25">
      <c r="B61" s="162"/>
      <c r="C61" s="195"/>
      <c r="E61" s="195"/>
      <c r="G61" s="274">
        <f>C60+E60+G60</f>
        <v>1</v>
      </c>
    </row>
    <row r="62" spans="1:10" customFormat="1" ht="30.75" thickBot="1" x14ac:dyDescent="0.25">
      <c r="A62" s="158"/>
      <c r="B62" s="217" t="s">
        <v>144</v>
      </c>
      <c r="C62" s="218"/>
      <c r="D62" s="216">
        <f>D60+F60+H60</f>
        <v>0</v>
      </c>
      <c r="E62" s="218"/>
      <c r="F62" s="214"/>
      <c r="G62" s="214"/>
      <c r="H62" s="214"/>
      <c r="I62" s="2"/>
    </row>
    <row r="63" spans="1:10" customFormat="1" x14ac:dyDescent="0.2">
      <c r="A63" s="154"/>
      <c r="B63" s="267" t="s">
        <v>145</v>
      </c>
      <c r="C63" s="156"/>
      <c r="D63" s="157"/>
      <c r="E63" s="156"/>
      <c r="F63" s="157"/>
      <c r="G63" s="156"/>
      <c r="H63" s="157"/>
      <c r="I63" s="2"/>
    </row>
    <row r="64" spans="1:10" customFormat="1" x14ac:dyDescent="0.2">
      <c r="A64" s="154"/>
      <c r="B64" s="155"/>
      <c r="C64" s="156"/>
      <c r="D64" s="157"/>
      <c r="E64" s="156"/>
      <c r="F64" s="157"/>
      <c r="G64" s="156"/>
      <c r="H64" s="157"/>
      <c r="I64" s="2"/>
    </row>
  </sheetData>
  <sheetProtection algorithmName="SHA-512" hashValue="CLcFssM6/5Y2VeoN1jA1q/NbBTt9KnyuM6+mA8KpcxnzHFgoo2gDwRazopqxZW+h55+KH56omCojh2UvnXiYlg==" saltValue="X8rGL0wEmdAXJ9OhYJJFbQ==" spinCount="100000" sheet="1" objects="1" scenarios="1"/>
  <customSheetViews>
    <customSheetView guid="{1DB0E2B9-27D2-4161-A4FD-749C32A3828C}" showRuler="0" topLeftCell="A20">
      <selection activeCell="K48" sqref="K48"/>
      <pageMargins left="0" right="0" top="0" bottom="0" header="0" footer="0"/>
      <pageSetup paperSize="9" orientation="portrait" horizontalDpi="4294967293" verticalDpi="300" r:id="rId1"/>
      <headerFooter alignWithMargins="0">
        <oddFooter>&amp;CSeite &amp;P&amp;R&amp;"Arial,Fett"&amp;8Kalkulation Brandis</oddFooter>
      </headerFooter>
    </customSheetView>
    <customSheetView guid="{83319449-2EBD-4227-B919-282E3817D190}" printArea="1" showRuler="0" topLeftCell="A20">
      <selection activeCell="K48" sqref="K48"/>
      <pageMargins left="0" right="0" top="0" bottom="0" header="0" footer="0"/>
      <pageSetup paperSize="9" orientation="portrait" horizontalDpi="4294967293" verticalDpi="300" r:id="rId2"/>
      <headerFooter alignWithMargins="0">
        <oddFooter>&amp;CSeite &amp;P&amp;R&amp;"Arial,Fett"&amp;8Kalkulation Brandis</oddFooter>
      </headerFooter>
    </customSheetView>
  </customSheetViews>
  <mergeCells count="6">
    <mergeCell ref="G6:H7"/>
    <mergeCell ref="C6:D7"/>
    <mergeCell ref="E6:F7"/>
    <mergeCell ref="C3:D3"/>
    <mergeCell ref="A1:B1"/>
    <mergeCell ref="C1:D1"/>
  </mergeCells>
  <phoneticPr fontId="0" type="noConversion"/>
  <conditionalFormatting sqref="A6 B10">
    <cfRule type="expression" dxfId="19" priority="2">
      <formula>AND($D$10&lt;15,$D$10&gt;0)</formula>
    </cfRule>
  </conditionalFormatting>
  <conditionalFormatting sqref="C60 E60 G60">
    <cfRule type="expression" dxfId="18" priority="1">
      <formula>$G$61&lt;&gt;100%</formula>
    </cfRule>
  </conditionalFormatting>
  <printOptions horizontalCentered="1"/>
  <pageMargins left="0.55000000000000004" right="0.47" top="0.66" bottom="1.1000000000000001" header="0.2" footer="0.51181102362204722"/>
  <pageSetup paperSize="9" scale="63" orientation="portrait" r:id="rId3"/>
  <headerFooter alignWithMargins="0">
    <oddFooter>&amp;L&amp;8Ausschreibung Unterhaltsreinigung
&amp;A&amp;R&amp;8© Lean Consulting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I63"/>
  <sheetViews>
    <sheetView view="pageBreakPreview" zoomScale="60" zoomScaleNormal="100" workbookViewId="0">
      <selection activeCell="D10" sqref="D10"/>
    </sheetView>
  </sheetViews>
  <sheetFormatPr baseColWidth="10" defaultColWidth="10.7109375" defaultRowHeight="14.25" x14ac:dyDescent="0.2"/>
  <cols>
    <col min="1" max="1" width="7.85546875" style="154" customWidth="1"/>
    <col min="2" max="2" width="60.7109375" style="155" customWidth="1"/>
    <col min="3" max="3" width="13.28515625" style="156" customWidth="1"/>
    <col min="4" max="4" width="13.28515625" style="157" customWidth="1"/>
    <col min="5" max="5" width="13.28515625" style="156" customWidth="1"/>
    <col min="6" max="6" width="13.28515625" style="157" customWidth="1"/>
    <col min="7" max="7" width="13.28515625" style="156" customWidth="1"/>
    <col min="8" max="8" width="13.28515625" style="157" customWidth="1"/>
    <col min="9" max="9" width="2.28515625" style="2" customWidth="1"/>
  </cols>
  <sheetData>
    <row r="1" spans="1:9" ht="15.6" customHeight="1" thickBot="1" x14ac:dyDescent="0.25">
      <c r="A1" s="377" t="s">
        <v>40</v>
      </c>
      <c r="B1" s="378"/>
      <c r="C1" s="378" t="s">
        <v>146</v>
      </c>
      <c r="D1" s="379"/>
    </row>
    <row r="2" spans="1:9" ht="15" thickBot="1" x14ac:dyDescent="0.25"/>
    <row r="3" spans="1:9" ht="15.75" thickBot="1" x14ac:dyDescent="0.25">
      <c r="A3" s="174" t="s">
        <v>42</v>
      </c>
      <c r="B3" s="171"/>
      <c r="C3" s="375" t="str">
        <f>IF(Bieter&lt;&gt;"",Bieter,"Bietername fehlt !")</f>
        <v>Bietername fehlt !</v>
      </c>
      <c r="D3" s="376"/>
    </row>
    <row r="4" spans="1:9" ht="15" thickBot="1" x14ac:dyDescent="0.25"/>
    <row r="5" spans="1:9" x14ac:dyDescent="0.2">
      <c r="A5" s="167" t="s">
        <v>43</v>
      </c>
      <c r="B5" s="168"/>
      <c r="C5" s="215"/>
      <c r="D5" s="169"/>
      <c r="E5" s="215"/>
      <c r="F5" s="169"/>
      <c r="G5" s="215"/>
      <c r="H5" s="169"/>
    </row>
    <row r="6" spans="1:9" ht="13.9" customHeight="1" x14ac:dyDescent="0.2">
      <c r="A6" s="170" t="s">
        <v>44</v>
      </c>
      <c r="B6" s="171"/>
      <c r="C6" s="371" t="s">
        <v>45</v>
      </c>
      <c r="D6" s="372"/>
      <c r="E6" s="371" t="s">
        <v>46</v>
      </c>
      <c r="F6" s="372"/>
      <c r="G6" s="371" t="s">
        <v>47</v>
      </c>
      <c r="H6" s="372"/>
    </row>
    <row r="7" spans="1:9" ht="15" thickBot="1" x14ac:dyDescent="0.25">
      <c r="A7" s="172"/>
      <c r="B7" s="173"/>
      <c r="C7" s="373"/>
      <c r="D7" s="374"/>
      <c r="E7" s="373"/>
      <c r="F7" s="374"/>
      <c r="G7" s="373"/>
      <c r="H7" s="374"/>
    </row>
    <row r="9" spans="1:9" ht="15" x14ac:dyDescent="0.25">
      <c r="A9" s="158" t="s">
        <v>4</v>
      </c>
      <c r="B9" s="159" t="s">
        <v>48</v>
      </c>
      <c r="C9" s="160" t="s">
        <v>49</v>
      </c>
      <c r="D9" s="161" t="s">
        <v>50</v>
      </c>
      <c r="E9" s="160" t="s">
        <v>49</v>
      </c>
      <c r="F9" s="161" t="s">
        <v>50</v>
      </c>
      <c r="G9" s="160" t="s">
        <v>49</v>
      </c>
      <c r="H9" s="161" t="s">
        <v>50</v>
      </c>
      <c r="I9" s="153"/>
    </row>
    <row r="10" spans="1:9" s="2" customFormat="1" ht="15" x14ac:dyDescent="0.2">
      <c r="A10" s="163" t="s">
        <v>51</v>
      </c>
      <c r="B10" s="164" t="s">
        <v>52</v>
      </c>
      <c r="C10" s="165">
        <v>1</v>
      </c>
      <c r="D10" s="178">
        <v>0</v>
      </c>
      <c r="E10" s="165">
        <v>1</v>
      </c>
      <c r="F10" s="178">
        <f>D10</f>
        <v>0</v>
      </c>
      <c r="G10" s="165">
        <v>1</v>
      </c>
      <c r="H10" s="276">
        <f>D10</f>
        <v>0</v>
      </c>
    </row>
    <row r="11" spans="1:9" s="2" customFormat="1" ht="15" x14ac:dyDescent="0.2">
      <c r="A11" s="158" t="s">
        <v>53</v>
      </c>
      <c r="B11" s="159" t="s">
        <v>54</v>
      </c>
      <c r="C11" s="156"/>
      <c r="D11" s="157"/>
      <c r="E11" s="156"/>
      <c r="F11" s="157"/>
      <c r="G11" s="156"/>
      <c r="H11" s="157"/>
    </row>
    <row r="12" spans="1:9" s="2" customFormat="1" ht="15" x14ac:dyDescent="0.2">
      <c r="A12" s="158" t="s">
        <v>55</v>
      </c>
      <c r="B12" s="159" t="s">
        <v>56</v>
      </c>
      <c r="C12" s="156"/>
      <c r="D12" s="157"/>
      <c r="E12" s="156"/>
      <c r="F12" s="157"/>
      <c r="G12" s="156"/>
      <c r="H12" s="157"/>
    </row>
    <row r="13" spans="1:9" x14ac:dyDescent="0.2">
      <c r="A13" s="154" t="s">
        <v>57</v>
      </c>
      <c r="B13" s="162" t="s">
        <v>58</v>
      </c>
      <c r="C13" s="275">
        <v>0</v>
      </c>
      <c r="D13" s="157">
        <f>C13*$D$10</f>
        <v>0</v>
      </c>
      <c r="E13" s="275">
        <v>0</v>
      </c>
      <c r="F13" s="157">
        <f>E13*$F$10</f>
        <v>0</v>
      </c>
      <c r="G13" s="195"/>
      <c r="H13" s="157" t="s">
        <v>59</v>
      </c>
    </row>
    <row r="14" spans="1:9" x14ac:dyDescent="0.2">
      <c r="A14" s="154" t="s">
        <v>60</v>
      </c>
      <c r="B14" s="162" t="s">
        <v>61</v>
      </c>
      <c r="C14" s="195"/>
      <c r="D14" s="157" t="s">
        <v>59</v>
      </c>
      <c r="E14" s="195"/>
      <c r="F14" s="157" t="s">
        <v>59</v>
      </c>
      <c r="G14" s="275">
        <v>0</v>
      </c>
      <c r="H14" s="157">
        <f>G14*$H$10</f>
        <v>0</v>
      </c>
    </row>
    <row r="15" spans="1:9" x14ac:dyDescent="0.2">
      <c r="A15" s="154" t="s">
        <v>62</v>
      </c>
      <c r="B15" s="162" t="s">
        <v>63</v>
      </c>
      <c r="C15" s="275">
        <v>0</v>
      </c>
      <c r="D15" s="157">
        <f>C15*$D$10</f>
        <v>0</v>
      </c>
      <c r="E15" s="275">
        <v>0</v>
      </c>
      <c r="F15" s="157">
        <f>E15*$F$10</f>
        <v>0</v>
      </c>
      <c r="G15" s="195"/>
      <c r="H15" s="157" t="s">
        <v>59</v>
      </c>
    </row>
    <row r="16" spans="1:9" s="2" customFormat="1" x14ac:dyDescent="0.2">
      <c r="A16" s="154" t="s">
        <v>64</v>
      </c>
      <c r="B16" s="162" t="s">
        <v>65</v>
      </c>
      <c r="C16" s="195"/>
      <c r="D16" s="157" t="s">
        <v>59</v>
      </c>
      <c r="E16" s="195"/>
      <c r="F16" s="157" t="s">
        <v>59</v>
      </c>
      <c r="G16" s="275">
        <v>0</v>
      </c>
      <c r="H16" s="157">
        <f>G16*$H$10</f>
        <v>0</v>
      </c>
    </row>
    <row r="17" spans="1:8" s="2" customFormat="1" x14ac:dyDescent="0.2">
      <c r="A17" s="154" t="s">
        <v>66</v>
      </c>
      <c r="B17" s="162" t="s">
        <v>67</v>
      </c>
      <c r="C17" s="275">
        <v>0</v>
      </c>
      <c r="D17" s="157">
        <f t="shared" ref="D17:D27" si="0">C17*$D$10</f>
        <v>0</v>
      </c>
      <c r="E17" s="275">
        <v>0</v>
      </c>
      <c r="F17" s="157">
        <f>E17*$F$10</f>
        <v>0</v>
      </c>
      <c r="G17" s="195"/>
      <c r="H17" s="157" t="s">
        <v>59</v>
      </c>
    </row>
    <row r="18" spans="1:8" s="2" customFormat="1" x14ac:dyDescent="0.2">
      <c r="A18" s="154" t="s">
        <v>68</v>
      </c>
      <c r="B18" s="162" t="s">
        <v>69</v>
      </c>
      <c r="C18" s="275">
        <v>0</v>
      </c>
      <c r="D18" s="157">
        <f t="shared" si="0"/>
        <v>0</v>
      </c>
      <c r="E18" s="275">
        <v>0</v>
      </c>
      <c r="F18" s="157">
        <f>E18*$F$10</f>
        <v>0</v>
      </c>
      <c r="G18" s="195"/>
      <c r="H18" s="157" t="s">
        <v>59</v>
      </c>
    </row>
    <row r="19" spans="1:8" s="2" customFormat="1" x14ac:dyDescent="0.2">
      <c r="A19" s="154" t="s">
        <v>70</v>
      </c>
      <c r="B19" s="162" t="s">
        <v>71</v>
      </c>
      <c r="C19" s="275">
        <v>0</v>
      </c>
      <c r="D19" s="157">
        <f t="shared" si="0"/>
        <v>0</v>
      </c>
      <c r="E19" s="275">
        <v>0</v>
      </c>
      <c r="F19" s="157">
        <f>E19*$F$10</f>
        <v>0</v>
      </c>
      <c r="G19" s="275">
        <v>0</v>
      </c>
      <c r="H19" s="157">
        <f>G19*$H$10</f>
        <v>0</v>
      </c>
    </row>
    <row r="20" spans="1:8" x14ac:dyDescent="0.2">
      <c r="A20" s="154" t="s">
        <v>72</v>
      </c>
      <c r="B20" s="162" t="s">
        <v>73</v>
      </c>
      <c r="C20" s="275">
        <v>0</v>
      </c>
      <c r="D20" s="157">
        <f>C20*$D$10</f>
        <v>0</v>
      </c>
      <c r="E20" s="275">
        <v>0</v>
      </c>
      <c r="F20" s="157">
        <f>E20*$F$10</f>
        <v>0</v>
      </c>
      <c r="G20" s="275">
        <f>E20</f>
        <v>0</v>
      </c>
      <c r="H20" s="157">
        <f>G20*$H$10</f>
        <v>0</v>
      </c>
    </row>
    <row r="21" spans="1:8" s="2" customFormat="1" ht="15" customHeight="1" x14ac:dyDescent="0.2">
      <c r="A21" s="154" t="s">
        <v>74</v>
      </c>
      <c r="B21" s="162" t="s">
        <v>75</v>
      </c>
      <c r="C21" s="275">
        <v>0</v>
      </c>
      <c r="D21" s="157">
        <f>C21*$D$10</f>
        <v>0</v>
      </c>
      <c r="E21" s="275">
        <v>0</v>
      </c>
      <c r="F21" s="157">
        <f>E21*$F$10</f>
        <v>0</v>
      </c>
      <c r="G21" s="275">
        <f>E21</f>
        <v>0</v>
      </c>
      <c r="H21" s="157">
        <f>G21*$H$10</f>
        <v>0</v>
      </c>
    </row>
    <row r="22" spans="1:8" ht="15" x14ac:dyDescent="0.2">
      <c r="A22" s="271">
        <f ca="1">IF(SVS_GLR-TODAY()&gt;0,D62,RT_allgemein)</f>
        <v>0</v>
      </c>
      <c r="B22" s="164" t="s">
        <v>76</v>
      </c>
      <c r="C22" s="165">
        <f t="shared" ref="C22:H22" si="1">SUM(C13:C21)</f>
        <v>0</v>
      </c>
      <c r="D22" s="166">
        <f t="shared" si="1"/>
        <v>0</v>
      </c>
      <c r="E22" s="165">
        <f t="shared" si="1"/>
        <v>0</v>
      </c>
      <c r="F22" s="166">
        <f t="shared" si="1"/>
        <v>0</v>
      </c>
      <c r="G22" s="165">
        <f t="shared" si="1"/>
        <v>0</v>
      </c>
      <c r="H22" s="166">
        <f t="shared" si="1"/>
        <v>0</v>
      </c>
    </row>
    <row r="23" spans="1:8" ht="15" x14ac:dyDescent="0.2">
      <c r="A23" s="158" t="s">
        <v>77</v>
      </c>
      <c r="B23" s="159" t="s">
        <v>78</v>
      </c>
    </row>
    <row r="24" spans="1:8" x14ac:dyDescent="0.2">
      <c r="A24" s="154" t="s">
        <v>79</v>
      </c>
      <c r="B24" s="162" t="s">
        <v>80</v>
      </c>
      <c r="C24" s="275">
        <v>0</v>
      </c>
      <c r="D24" s="157">
        <f t="shared" ref="D24:D25" si="2">C24*$D$10</f>
        <v>0</v>
      </c>
      <c r="E24" s="275">
        <f>C24</f>
        <v>0</v>
      </c>
      <c r="F24" s="157">
        <f>E24*$F$10</f>
        <v>0</v>
      </c>
      <c r="G24" s="275">
        <f>E24</f>
        <v>0</v>
      </c>
      <c r="H24" s="157">
        <f>G24*$H$10</f>
        <v>0</v>
      </c>
    </row>
    <row r="25" spans="1:8" x14ac:dyDescent="0.2">
      <c r="A25" s="154" t="s">
        <v>81</v>
      </c>
      <c r="B25" s="162" t="s">
        <v>82</v>
      </c>
      <c r="C25" s="275">
        <v>0</v>
      </c>
      <c r="D25" s="157">
        <f t="shared" si="2"/>
        <v>0</v>
      </c>
      <c r="E25" s="275">
        <f>C25</f>
        <v>0</v>
      </c>
      <c r="F25" s="157">
        <f>E25*$F$10</f>
        <v>0</v>
      </c>
      <c r="G25" s="275">
        <f>E25</f>
        <v>0</v>
      </c>
      <c r="H25" s="157">
        <f>G25*$H$10</f>
        <v>0</v>
      </c>
    </row>
    <row r="26" spans="1:8" x14ac:dyDescent="0.2">
      <c r="A26" s="154" t="s">
        <v>83</v>
      </c>
      <c r="B26" s="162" t="s">
        <v>84</v>
      </c>
      <c r="C26" s="275">
        <v>0</v>
      </c>
      <c r="D26" s="157">
        <f t="shared" si="0"/>
        <v>0</v>
      </c>
      <c r="E26" s="275">
        <f>C26</f>
        <v>0</v>
      </c>
      <c r="F26" s="157">
        <f>E26*$F$10</f>
        <v>0</v>
      </c>
      <c r="G26" s="275">
        <f>E26</f>
        <v>0</v>
      </c>
      <c r="H26" s="157">
        <f>G26*$H$10</f>
        <v>0</v>
      </c>
    </row>
    <row r="27" spans="1:8" x14ac:dyDescent="0.2">
      <c r="A27" s="154" t="s">
        <v>85</v>
      </c>
      <c r="B27" s="162" t="s">
        <v>86</v>
      </c>
      <c r="C27" s="275">
        <v>0</v>
      </c>
      <c r="D27" s="157">
        <f t="shared" si="0"/>
        <v>0</v>
      </c>
      <c r="E27" s="275">
        <f>C27</f>
        <v>0</v>
      </c>
      <c r="F27" s="157">
        <f>E27*$F$10</f>
        <v>0</v>
      </c>
      <c r="G27" s="275">
        <f>E27</f>
        <v>0</v>
      </c>
      <c r="H27" s="157">
        <f>G27*$H$10</f>
        <v>0</v>
      </c>
    </row>
    <row r="28" spans="1:8" x14ac:dyDescent="0.2">
      <c r="A28" s="154" t="s">
        <v>87</v>
      </c>
      <c r="B28" s="162" t="s">
        <v>88</v>
      </c>
      <c r="C28" s="275">
        <v>0</v>
      </c>
      <c r="D28" s="157">
        <f>C28*$D$10</f>
        <v>0</v>
      </c>
      <c r="E28" s="275">
        <f>C28</f>
        <v>0</v>
      </c>
      <c r="F28" s="157">
        <f>E28*$F$10</f>
        <v>0</v>
      </c>
      <c r="G28" s="275">
        <f>E28</f>
        <v>0</v>
      </c>
      <c r="H28" s="157">
        <f>G28*$H$10</f>
        <v>0</v>
      </c>
    </row>
    <row r="29" spans="1:8" ht="28.5" x14ac:dyDescent="0.2">
      <c r="A29" s="154" t="s">
        <v>87</v>
      </c>
      <c r="B29" s="155" t="s">
        <v>89</v>
      </c>
      <c r="C29" s="195">
        <f>IF($D$10&lt;&gt;0,D29/$D$10,0)</f>
        <v>0</v>
      </c>
      <c r="D29" s="157">
        <f>SUM(D24:D28)*C22</f>
        <v>0</v>
      </c>
      <c r="E29" s="195">
        <f>IF($F$10&lt;&gt;0,F29/$F$10,0)</f>
        <v>0</v>
      </c>
      <c r="F29" s="157">
        <f>SUM(F24:F28)*E22</f>
        <v>0</v>
      </c>
      <c r="G29" s="195">
        <f>IF($F$10&lt;&gt;0,H29/$F$10,0)</f>
        <v>0</v>
      </c>
      <c r="H29" s="157">
        <f>SUM(H24:H28)*G22</f>
        <v>0</v>
      </c>
    </row>
    <row r="30" spans="1:8" ht="15" x14ac:dyDescent="0.2">
      <c r="A30" s="175"/>
      <c r="B30" s="164" t="s">
        <v>90</v>
      </c>
      <c r="C30" s="165">
        <f>IF($D$10&lt;&gt;0,D30/$D$10,0)</f>
        <v>0</v>
      </c>
      <c r="D30" s="166">
        <f>SUM(D24:D29)</f>
        <v>0</v>
      </c>
      <c r="E30" s="165">
        <f>IF($D$10&lt;&gt;0,F30/$D$10,0)</f>
        <v>0</v>
      </c>
      <c r="F30" s="166">
        <f>SUM(F24:F29)</f>
        <v>0</v>
      </c>
      <c r="G30" s="165">
        <f>IF($D$10&lt;&gt;0,H30/$D$10,0)</f>
        <v>0</v>
      </c>
      <c r="H30" s="166">
        <f>SUM(H24:H29)</f>
        <v>0</v>
      </c>
    </row>
    <row r="31" spans="1:8" ht="15" x14ac:dyDescent="0.2">
      <c r="A31" s="175"/>
      <c r="B31" s="164" t="s">
        <v>91</v>
      </c>
      <c r="C31" s="165" t="e">
        <f>D31/D10</f>
        <v>#DIV/0!</v>
      </c>
      <c r="D31" s="166">
        <f>D22+D30</f>
        <v>0</v>
      </c>
      <c r="E31" s="165" t="e">
        <f>F31/F10</f>
        <v>#DIV/0!</v>
      </c>
      <c r="F31" s="166">
        <f>F22+F30</f>
        <v>0</v>
      </c>
      <c r="G31" s="165" t="e">
        <f>H31/H10</f>
        <v>#DIV/0!</v>
      </c>
      <c r="H31" s="166">
        <f>H22+H30</f>
        <v>0</v>
      </c>
    </row>
    <row r="32" spans="1:8" ht="15" x14ac:dyDescent="0.2">
      <c r="A32" s="158" t="s">
        <v>92</v>
      </c>
      <c r="B32" s="159" t="s">
        <v>93</v>
      </c>
    </row>
    <row r="33" spans="1:8" x14ac:dyDescent="0.2">
      <c r="A33" s="154" t="s">
        <v>94</v>
      </c>
      <c r="B33" s="162" t="s">
        <v>95</v>
      </c>
      <c r="C33" s="275">
        <v>0</v>
      </c>
      <c r="D33" s="157">
        <f t="shared" ref="D33:D34" si="3">C33*$D$10</f>
        <v>0</v>
      </c>
      <c r="E33" s="275">
        <f>C33</f>
        <v>0</v>
      </c>
      <c r="F33" s="157">
        <f>E33*$F$10</f>
        <v>0</v>
      </c>
      <c r="G33" s="275">
        <f>E33</f>
        <v>0</v>
      </c>
      <c r="H33" s="157">
        <f>G33*$H$10</f>
        <v>0</v>
      </c>
    </row>
    <row r="34" spans="1:8" x14ac:dyDescent="0.2">
      <c r="A34" s="154" t="s">
        <v>96</v>
      </c>
      <c r="B34" s="162" t="s">
        <v>97</v>
      </c>
      <c r="C34" s="275">
        <v>0</v>
      </c>
      <c r="D34" s="157">
        <f t="shared" si="3"/>
        <v>0</v>
      </c>
      <c r="E34" s="275">
        <f>C34</f>
        <v>0</v>
      </c>
      <c r="F34" s="157">
        <f>E34*$F$10</f>
        <v>0</v>
      </c>
      <c r="G34" s="275">
        <f>E34</f>
        <v>0</v>
      </c>
      <c r="H34" s="157">
        <f>G34*$H$10</f>
        <v>0</v>
      </c>
    </row>
    <row r="35" spans="1:8" ht="15" x14ac:dyDescent="0.2">
      <c r="A35" s="175"/>
      <c r="B35" s="164" t="s">
        <v>98</v>
      </c>
      <c r="C35" s="165" t="e">
        <f t="shared" ref="C35:H35" si="4">SUM(C31:C34)</f>
        <v>#DIV/0!</v>
      </c>
      <c r="D35" s="166">
        <f t="shared" si="4"/>
        <v>0</v>
      </c>
      <c r="E35" s="165" t="e">
        <f t="shared" si="4"/>
        <v>#DIV/0!</v>
      </c>
      <c r="F35" s="166">
        <f t="shared" si="4"/>
        <v>0</v>
      </c>
      <c r="G35" s="165" t="e">
        <f t="shared" si="4"/>
        <v>#DIV/0!</v>
      </c>
      <c r="H35" s="166">
        <f t="shared" si="4"/>
        <v>0</v>
      </c>
    </row>
    <row r="36" spans="1:8" ht="15" x14ac:dyDescent="0.2">
      <c r="A36" s="158" t="s">
        <v>99</v>
      </c>
      <c r="B36" s="159" t="s">
        <v>100</v>
      </c>
    </row>
    <row r="37" spans="1:8" x14ac:dyDescent="0.2">
      <c r="A37" s="154" t="s">
        <v>101</v>
      </c>
      <c r="B37" s="162" t="s">
        <v>102</v>
      </c>
      <c r="C37" s="275">
        <v>0</v>
      </c>
      <c r="D37" s="157">
        <f>C37*$D$10</f>
        <v>0</v>
      </c>
      <c r="E37" s="275">
        <f>C37</f>
        <v>0</v>
      </c>
      <c r="F37" s="157">
        <f>E37*$F$10</f>
        <v>0</v>
      </c>
      <c r="G37" s="275">
        <f>E37</f>
        <v>0</v>
      </c>
      <c r="H37" s="157">
        <f>G37*$H$10</f>
        <v>0</v>
      </c>
    </row>
    <row r="38" spans="1:8" x14ac:dyDescent="0.2">
      <c r="A38" s="154" t="s">
        <v>103</v>
      </c>
      <c r="B38" s="155" t="s">
        <v>104</v>
      </c>
      <c r="C38" s="275">
        <v>0</v>
      </c>
      <c r="D38" s="157">
        <f>C38*$D$10</f>
        <v>0</v>
      </c>
      <c r="E38" s="275">
        <f>C38</f>
        <v>0</v>
      </c>
      <c r="F38" s="157">
        <f>E38*$F$10</f>
        <v>0</v>
      </c>
      <c r="G38" s="275">
        <f>E38</f>
        <v>0</v>
      </c>
      <c r="H38" s="157">
        <f>G38*$H$10</f>
        <v>0</v>
      </c>
    </row>
    <row r="39" spans="1:8" x14ac:dyDescent="0.2">
      <c r="A39" s="154" t="s">
        <v>105</v>
      </c>
      <c r="B39" s="155" t="s">
        <v>106</v>
      </c>
      <c r="C39" s="275">
        <v>0</v>
      </c>
      <c r="D39" s="157">
        <f t="shared" ref="D39:D41" si="5">C39*$D$10</f>
        <v>0</v>
      </c>
      <c r="E39" s="275">
        <f>C39</f>
        <v>0</v>
      </c>
      <c r="F39" s="157">
        <f>E39*$F$10</f>
        <v>0</v>
      </c>
      <c r="G39" s="275">
        <f>E39</f>
        <v>0</v>
      </c>
      <c r="H39" s="157">
        <f>G39*$H$10</f>
        <v>0</v>
      </c>
    </row>
    <row r="40" spans="1:8" x14ac:dyDescent="0.2">
      <c r="A40" s="154" t="s">
        <v>107</v>
      </c>
      <c r="B40" s="155" t="s">
        <v>108</v>
      </c>
      <c r="C40" s="275">
        <v>0</v>
      </c>
      <c r="D40" s="157">
        <f t="shared" si="5"/>
        <v>0</v>
      </c>
      <c r="E40" s="275">
        <f>C40</f>
        <v>0</v>
      </c>
      <c r="F40" s="157">
        <f>E40*$F$10</f>
        <v>0</v>
      </c>
      <c r="G40" s="275">
        <f>E40</f>
        <v>0</v>
      </c>
      <c r="H40" s="157">
        <f>G40*$H$10</f>
        <v>0</v>
      </c>
    </row>
    <row r="41" spans="1:8" x14ac:dyDescent="0.2">
      <c r="A41" s="154" t="s">
        <v>109</v>
      </c>
      <c r="B41" s="155" t="s">
        <v>110</v>
      </c>
      <c r="C41" s="275">
        <v>0</v>
      </c>
      <c r="D41" s="157">
        <f t="shared" si="5"/>
        <v>0</v>
      </c>
      <c r="E41" s="275">
        <f>C41</f>
        <v>0</v>
      </c>
      <c r="F41" s="157">
        <f>E41*$F$10</f>
        <v>0</v>
      </c>
      <c r="G41" s="275">
        <f>E41</f>
        <v>0</v>
      </c>
      <c r="H41" s="157">
        <f>G41*$H$10</f>
        <v>0</v>
      </c>
    </row>
    <row r="42" spans="1:8" ht="15" x14ac:dyDescent="0.2">
      <c r="A42" s="175"/>
      <c r="B42" s="164" t="s">
        <v>111</v>
      </c>
      <c r="C42" s="165">
        <f t="shared" ref="C42:H42" si="6">SUM(C37:C41)</f>
        <v>0</v>
      </c>
      <c r="D42" s="166">
        <f t="shared" si="6"/>
        <v>0</v>
      </c>
      <c r="E42" s="165">
        <f t="shared" si="6"/>
        <v>0</v>
      </c>
      <c r="F42" s="166">
        <f t="shared" si="6"/>
        <v>0</v>
      </c>
      <c r="G42" s="165">
        <f t="shared" si="6"/>
        <v>0</v>
      </c>
      <c r="H42" s="166">
        <f t="shared" si="6"/>
        <v>0</v>
      </c>
    </row>
    <row r="43" spans="1:8" ht="15" x14ac:dyDescent="0.2">
      <c r="A43" s="158" t="s">
        <v>112</v>
      </c>
      <c r="B43" s="159" t="s">
        <v>113</v>
      </c>
    </row>
    <row r="44" spans="1:8" x14ac:dyDescent="0.2">
      <c r="A44" s="154" t="s">
        <v>114</v>
      </c>
      <c r="B44" s="155" t="s">
        <v>115</v>
      </c>
      <c r="C44" s="275">
        <v>0</v>
      </c>
      <c r="D44" s="157">
        <f t="shared" ref="D44:D53" si="7">C44*$D$10</f>
        <v>0</v>
      </c>
      <c r="E44" s="275">
        <f>C44</f>
        <v>0</v>
      </c>
      <c r="F44" s="157">
        <f t="shared" ref="F44:F53" si="8">E44*$F$10</f>
        <v>0</v>
      </c>
      <c r="G44" s="275">
        <f>E44</f>
        <v>0</v>
      </c>
      <c r="H44" s="157">
        <f t="shared" ref="H44:H53" si="9">G44*$H$10</f>
        <v>0</v>
      </c>
    </row>
    <row r="45" spans="1:8" x14ac:dyDescent="0.2">
      <c r="A45" s="154" t="s">
        <v>116</v>
      </c>
      <c r="B45" s="155" t="s">
        <v>117</v>
      </c>
      <c r="C45" s="275">
        <v>0</v>
      </c>
      <c r="D45" s="157">
        <f t="shared" si="7"/>
        <v>0</v>
      </c>
      <c r="E45" s="275">
        <f t="shared" ref="E45:E53" si="10">C45</f>
        <v>0</v>
      </c>
      <c r="F45" s="157">
        <f t="shared" si="8"/>
        <v>0</v>
      </c>
      <c r="G45" s="275">
        <f t="shared" ref="G45:G48" si="11">E45</f>
        <v>0</v>
      </c>
      <c r="H45" s="157">
        <f t="shared" si="9"/>
        <v>0</v>
      </c>
    </row>
    <row r="46" spans="1:8" x14ac:dyDescent="0.2">
      <c r="A46" s="154" t="s">
        <v>118</v>
      </c>
      <c r="B46" s="155" t="s">
        <v>119</v>
      </c>
      <c r="C46" s="275">
        <v>0</v>
      </c>
      <c r="D46" s="157">
        <f t="shared" si="7"/>
        <v>0</v>
      </c>
      <c r="E46" s="275">
        <f t="shared" si="10"/>
        <v>0</v>
      </c>
      <c r="F46" s="157">
        <f t="shared" si="8"/>
        <v>0</v>
      </c>
      <c r="G46" s="275">
        <f t="shared" si="11"/>
        <v>0</v>
      </c>
      <c r="H46" s="157">
        <f t="shared" si="9"/>
        <v>0</v>
      </c>
    </row>
    <row r="47" spans="1:8" x14ac:dyDescent="0.2">
      <c r="A47" s="154" t="s">
        <v>120</v>
      </c>
      <c r="B47" s="155" t="s">
        <v>121</v>
      </c>
      <c r="C47" s="275">
        <v>0</v>
      </c>
      <c r="D47" s="157">
        <f t="shared" si="7"/>
        <v>0</v>
      </c>
      <c r="E47" s="275">
        <f t="shared" si="10"/>
        <v>0</v>
      </c>
      <c r="F47" s="157">
        <f t="shared" si="8"/>
        <v>0</v>
      </c>
      <c r="G47" s="275">
        <f t="shared" si="11"/>
        <v>0</v>
      </c>
      <c r="H47" s="157">
        <f t="shared" si="9"/>
        <v>0</v>
      </c>
    </row>
    <row r="48" spans="1:8" x14ac:dyDescent="0.2">
      <c r="A48" s="154" t="s">
        <v>122</v>
      </c>
      <c r="B48" s="155" t="s">
        <v>123</v>
      </c>
      <c r="C48" s="275">
        <v>0</v>
      </c>
      <c r="D48" s="157">
        <f t="shared" si="7"/>
        <v>0</v>
      </c>
      <c r="E48" s="275">
        <f t="shared" si="10"/>
        <v>0</v>
      </c>
      <c r="F48" s="157">
        <f t="shared" si="8"/>
        <v>0</v>
      </c>
      <c r="G48" s="275">
        <f t="shared" si="11"/>
        <v>0</v>
      </c>
      <c r="H48" s="157">
        <f t="shared" si="9"/>
        <v>0</v>
      </c>
    </row>
    <row r="49" spans="1:8" x14ac:dyDescent="0.2">
      <c r="A49" s="154" t="s">
        <v>124</v>
      </c>
      <c r="B49" s="162" t="s">
        <v>125</v>
      </c>
      <c r="C49" s="275">
        <v>0</v>
      </c>
      <c r="D49" s="157">
        <f>C49*$D$10</f>
        <v>0</v>
      </c>
      <c r="E49" s="275">
        <f>C49</f>
        <v>0</v>
      </c>
      <c r="F49" s="157">
        <f>E49*$F$10</f>
        <v>0</v>
      </c>
      <c r="G49" s="275">
        <f>E49</f>
        <v>0</v>
      </c>
      <c r="H49" s="157">
        <f t="shared" si="9"/>
        <v>0</v>
      </c>
    </row>
    <row r="50" spans="1:8" x14ac:dyDescent="0.2">
      <c r="A50" s="154" t="s">
        <v>126</v>
      </c>
      <c r="B50" s="162" t="s">
        <v>127</v>
      </c>
      <c r="C50" s="275">
        <v>0</v>
      </c>
      <c r="D50" s="157">
        <f>C50*$D$10</f>
        <v>0</v>
      </c>
      <c r="E50" s="275">
        <f>C50</f>
        <v>0</v>
      </c>
      <c r="F50" s="157">
        <f>E50*$F$10</f>
        <v>0</v>
      </c>
      <c r="G50" s="275">
        <f>E50</f>
        <v>0</v>
      </c>
      <c r="H50" s="157">
        <f t="shared" si="9"/>
        <v>0</v>
      </c>
    </row>
    <row r="51" spans="1:8" x14ac:dyDescent="0.2">
      <c r="A51" s="154" t="s">
        <v>128</v>
      </c>
      <c r="B51" s="155" t="s">
        <v>129</v>
      </c>
      <c r="C51" s="275">
        <v>0</v>
      </c>
      <c r="D51" s="157">
        <f t="shared" si="7"/>
        <v>0</v>
      </c>
      <c r="E51" s="275">
        <f t="shared" si="10"/>
        <v>0</v>
      </c>
      <c r="F51" s="157">
        <f t="shared" si="8"/>
        <v>0</v>
      </c>
      <c r="G51" s="275">
        <f t="shared" ref="G51" si="12">E51</f>
        <v>0</v>
      </c>
      <c r="H51" s="157">
        <f t="shared" si="9"/>
        <v>0</v>
      </c>
    </row>
    <row r="52" spans="1:8" x14ac:dyDescent="0.2">
      <c r="A52" s="154" t="s">
        <v>130</v>
      </c>
      <c r="B52" s="155" t="s">
        <v>131</v>
      </c>
      <c r="C52" s="275">
        <v>0</v>
      </c>
      <c r="D52" s="157">
        <f>C52*$D$10</f>
        <v>0</v>
      </c>
      <c r="E52" s="275">
        <f>C52</f>
        <v>0</v>
      </c>
      <c r="F52" s="157">
        <f>E52*$F$10</f>
        <v>0</v>
      </c>
      <c r="G52" s="275">
        <f>E52</f>
        <v>0</v>
      </c>
      <c r="H52" s="157">
        <f t="shared" si="9"/>
        <v>0</v>
      </c>
    </row>
    <row r="53" spans="1:8" x14ac:dyDescent="0.2">
      <c r="A53" s="154" t="s">
        <v>132</v>
      </c>
      <c r="B53" s="155" t="s">
        <v>133</v>
      </c>
      <c r="C53" s="275">
        <v>0</v>
      </c>
      <c r="D53" s="157">
        <f t="shared" si="7"/>
        <v>0</v>
      </c>
      <c r="E53" s="275">
        <f t="shared" si="10"/>
        <v>0</v>
      </c>
      <c r="F53" s="157">
        <f t="shared" si="8"/>
        <v>0</v>
      </c>
      <c r="G53" s="275">
        <f t="shared" ref="G53" si="13">E53</f>
        <v>0</v>
      </c>
      <c r="H53" s="157">
        <f t="shared" si="9"/>
        <v>0</v>
      </c>
    </row>
    <row r="54" spans="1:8" ht="15" x14ac:dyDescent="0.2">
      <c r="A54" s="175"/>
      <c r="B54" s="164" t="s">
        <v>134</v>
      </c>
      <c r="C54" s="165">
        <f t="shared" ref="C54:H54" si="14">SUM(C44:C53)</f>
        <v>0</v>
      </c>
      <c r="D54" s="166">
        <f t="shared" si="14"/>
        <v>0</v>
      </c>
      <c r="E54" s="165">
        <f t="shared" si="14"/>
        <v>0</v>
      </c>
      <c r="F54" s="166">
        <f t="shared" si="14"/>
        <v>0</v>
      </c>
      <c r="G54" s="165">
        <f t="shared" si="14"/>
        <v>0</v>
      </c>
      <c r="H54" s="166">
        <f t="shared" si="14"/>
        <v>0</v>
      </c>
    </row>
    <row r="55" spans="1:8" ht="15" x14ac:dyDescent="0.2">
      <c r="A55" s="158" t="s">
        <v>135</v>
      </c>
      <c r="B55" s="159" t="s">
        <v>136</v>
      </c>
      <c r="C55" s="156" t="e">
        <f>D55/$D$10</f>
        <v>#DIV/0!</v>
      </c>
      <c r="D55" s="157">
        <f>D10+D35+D42+D54</f>
        <v>0</v>
      </c>
      <c r="E55" s="156" t="e">
        <f>F55/$F$10</f>
        <v>#DIV/0!</v>
      </c>
      <c r="F55" s="157">
        <f>F10+F35+F42+F54</f>
        <v>0</v>
      </c>
      <c r="G55" s="156" t="e">
        <f>H55/$F$10</f>
        <v>#DIV/0!</v>
      </c>
      <c r="H55" s="157">
        <f>H10+H35+H42+H54</f>
        <v>0</v>
      </c>
    </row>
    <row r="56" spans="1:8" ht="29.25" x14ac:dyDescent="0.2">
      <c r="A56" s="158" t="s">
        <v>137</v>
      </c>
      <c r="B56" s="162" t="s">
        <v>138</v>
      </c>
      <c r="C56" s="275">
        <v>0</v>
      </c>
      <c r="D56" s="157">
        <f>C56*(D35+D37+D44+D45+D47)</f>
        <v>0</v>
      </c>
      <c r="E56" s="275">
        <f>C56</f>
        <v>0</v>
      </c>
      <c r="F56" s="157">
        <f>E56*$F$10</f>
        <v>0</v>
      </c>
      <c r="G56" s="275">
        <f>E56</f>
        <v>0</v>
      </c>
      <c r="H56" s="157">
        <f>G56*$H$10</f>
        <v>0</v>
      </c>
    </row>
    <row r="57" spans="1:8" ht="15" x14ac:dyDescent="0.2">
      <c r="A57" s="158" t="s">
        <v>139</v>
      </c>
      <c r="B57" s="159" t="s">
        <v>140</v>
      </c>
      <c r="C57" s="275">
        <v>1</v>
      </c>
      <c r="D57" s="157">
        <f>C57*(D55+D56)</f>
        <v>0</v>
      </c>
      <c r="E57" s="275">
        <f>C57</f>
        <v>1</v>
      </c>
      <c r="F57" s="157">
        <f>E57*F55</f>
        <v>0</v>
      </c>
      <c r="G57" s="275">
        <f>E57</f>
        <v>1</v>
      </c>
      <c r="H57" s="157">
        <f>G57*H55</f>
        <v>0</v>
      </c>
    </row>
    <row r="58" spans="1:8" ht="15" x14ac:dyDescent="0.2">
      <c r="A58" s="175"/>
      <c r="B58" s="164" t="s">
        <v>141</v>
      </c>
      <c r="C58" s="165" t="e">
        <f>D58/$D$10</f>
        <v>#DIV/0!</v>
      </c>
      <c r="D58" s="166">
        <f>SUM(D55:D57)</f>
        <v>0</v>
      </c>
      <c r="E58" s="165" t="e">
        <f>F58/$D$10</f>
        <v>#DIV/0!</v>
      </c>
      <c r="F58" s="166">
        <f>SUM(F55:F57)</f>
        <v>0</v>
      </c>
      <c r="G58" s="165" t="e">
        <f>H58/$D$10</f>
        <v>#DIV/0!</v>
      </c>
      <c r="H58" s="166">
        <f>SUM(H55:H57)</f>
        <v>0</v>
      </c>
    </row>
    <row r="59" spans="1:8" x14ac:dyDescent="0.2">
      <c r="B59" s="162" t="s">
        <v>142</v>
      </c>
      <c r="C59" s="156" t="e">
        <f>D58/D10-1</f>
        <v>#DIV/0!</v>
      </c>
      <c r="D59" s="157">
        <f>D58-D10</f>
        <v>0</v>
      </c>
      <c r="E59" s="156" t="e">
        <f>F58/F10-1</f>
        <v>#DIV/0!</v>
      </c>
      <c r="F59" s="157">
        <f>F58-F10</f>
        <v>0</v>
      </c>
      <c r="G59" s="156" t="e">
        <f>H58/H10-1</f>
        <v>#DIV/0!</v>
      </c>
      <c r="H59" s="157">
        <f>H58-H10</f>
        <v>0</v>
      </c>
    </row>
    <row r="60" spans="1:8" x14ac:dyDescent="0.2">
      <c r="B60" s="162" t="s">
        <v>143</v>
      </c>
      <c r="C60" s="275">
        <v>1</v>
      </c>
      <c r="D60" s="157">
        <f>D58*C60</f>
        <v>0</v>
      </c>
      <c r="E60" s="275">
        <v>0</v>
      </c>
      <c r="F60" s="157">
        <f>F58*E60</f>
        <v>0</v>
      </c>
      <c r="G60" s="275">
        <f>1-C60-E60</f>
        <v>0</v>
      </c>
      <c r="H60" s="157">
        <f>H58*G60</f>
        <v>0</v>
      </c>
    </row>
    <row r="61" spans="1:8" ht="15" thickBot="1" x14ac:dyDescent="0.25">
      <c r="B61" s="162"/>
      <c r="C61" s="195"/>
      <c r="E61" s="195"/>
      <c r="G61" s="274">
        <f>C60+E60+G60</f>
        <v>1</v>
      </c>
    </row>
    <row r="62" spans="1:8" ht="30.75" thickBot="1" x14ac:dyDescent="0.25">
      <c r="A62" s="158"/>
      <c r="B62" s="217" t="s">
        <v>144</v>
      </c>
      <c r="C62" s="218"/>
      <c r="D62" s="216">
        <f>D60+F60+H60</f>
        <v>0</v>
      </c>
      <c r="E62" s="218"/>
      <c r="F62" s="214"/>
      <c r="G62" s="214"/>
      <c r="H62" s="214"/>
    </row>
    <row r="63" spans="1:8" x14ac:dyDescent="0.2">
      <c r="B63" s="267" t="s">
        <v>145</v>
      </c>
    </row>
  </sheetData>
  <sheetProtection algorithmName="SHA-512" hashValue="MpExObf86wMRULlNa325SfspSrqwgmnt3Rr8Y1Q2gW8zf45MN59+fjEnHIy6VMBZQnFMTlih2MlJp3746sqYaw==" saltValue="zzthxbWZflavvhYX1s2pTw==" spinCount="100000" sheet="1" objects="1" scenarios="1"/>
  <mergeCells count="6">
    <mergeCell ref="G6:H7"/>
    <mergeCell ref="A1:B1"/>
    <mergeCell ref="C1:D1"/>
    <mergeCell ref="C3:D3"/>
    <mergeCell ref="C6:D7"/>
    <mergeCell ref="E6:F7"/>
  </mergeCells>
  <phoneticPr fontId="0" type="noConversion"/>
  <conditionalFormatting sqref="A6 B10">
    <cfRule type="expression" dxfId="17" priority="4">
      <formula>AND($D$10&lt;15,$D$10&gt;0)</formula>
    </cfRule>
  </conditionalFormatting>
  <conditionalFormatting sqref="C60 E60 G60">
    <cfRule type="expression" dxfId="16" priority="1">
      <formula>$G$61&lt;&gt;100%</formula>
    </cfRule>
  </conditionalFormatting>
  <printOptions horizontalCentered="1"/>
  <pageMargins left="0.55118110236220474" right="0.46" top="0.6692913385826772" bottom="1.1023622047244095" header="0.19685039370078741" footer="0.51181102362204722"/>
  <pageSetup paperSize="9" scale="63" orientation="portrait" r:id="rId1"/>
  <headerFooter alignWithMargins="0">
    <oddFooter>&amp;L&amp;8Ausschreibung Unterhaltsreinigung
&amp;A&amp;R&amp;8© Lean Consulting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33"/>
  <sheetViews>
    <sheetView zoomScale="115" zoomScaleNormal="115" workbookViewId="0"/>
  </sheetViews>
  <sheetFormatPr baseColWidth="10" defaultColWidth="11.5703125" defaultRowHeight="12.75" x14ac:dyDescent="0.2"/>
  <cols>
    <col min="1" max="1" width="2.7109375" style="228" customWidth="1"/>
    <col min="2" max="3" width="11.5703125" style="228"/>
    <col min="4" max="4" width="13.42578125" style="228" customWidth="1"/>
    <col min="5" max="6" width="11.5703125" style="228"/>
    <col min="7" max="7" width="15.28515625" style="228" bestFit="1" customWidth="1"/>
    <col min="8" max="8" width="2.5703125" style="228" customWidth="1"/>
    <col min="9" max="16384" width="11.5703125" style="228"/>
  </cols>
  <sheetData>
    <row r="1" spans="2:7" x14ac:dyDescent="0.2">
      <c r="B1" s="272"/>
    </row>
    <row r="2" spans="2:7" ht="13.5" thickBot="1" x14ac:dyDescent="0.25">
      <c r="B2" s="227" t="s">
        <v>147</v>
      </c>
    </row>
    <row r="3" spans="2:7" ht="13.5" thickBot="1" x14ac:dyDescent="0.25">
      <c r="B3" s="229">
        <v>2026</v>
      </c>
      <c r="C3" s="230" t="s">
        <v>148</v>
      </c>
      <c r="D3" s="230" t="s">
        <v>149</v>
      </c>
      <c r="E3" s="230" t="s">
        <v>150</v>
      </c>
      <c r="F3" s="231" t="s">
        <v>151</v>
      </c>
      <c r="G3" s="232" t="s">
        <v>152</v>
      </c>
    </row>
    <row r="4" spans="2:7" ht="13.5" thickTop="1" x14ac:dyDescent="0.2">
      <c r="B4" s="261" t="s">
        <v>153</v>
      </c>
      <c r="C4" s="255">
        <v>31</v>
      </c>
      <c r="D4" s="255">
        <v>9</v>
      </c>
      <c r="E4" s="255">
        <v>1</v>
      </c>
      <c r="F4" s="256">
        <v>2</v>
      </c>
      <c r="G4" s="262">
        <f>C4-SUM(D4:F4)</f>
        <v>19</v>
      </c>
    </row>
    <row r="5" spans="2:7" x14ac:dyDescent="0.2">
      <c r="B5" s="263" t="s">
        <v>154</v>
      </c>
      <c r="C5" s="257">
        <v>28</v>
      </c>
      <c r="D5" s="257">
        <v>8</v>
      </c>
      <c r="E5" s="257"/>
      <c r="F5" s="258">
        <v>2</v>
      </c>
      <c r="G5" s="264">
        <f t="shared" ref="G5:G15" si="0">C5-SUM(D5:F5)</f>
        <v>18</v>
      </c>
    </row>
    <row r="6" spans="2:7" x14ac:dyDescent="0.2">
      <c r="B6" s="263" t="s">
        <v>155</v>
      </c>
      <c r="C6" s="257">
        <v>31</v>
      </c>
      <c r="D6" s="257">
        <v>9</v>
      </c>
      <c r="E6" s="257"/>
      <c r="F6" s="258">
        <v>4</v>
      </c>
      <c r="G6" s="264">
        <f t="shared" si="0"/>
        <v>18</v>
      </c>
    </row>
    <row r="7" spans="2:7" x14ac:dyDescent="0.2">
      <c r="B7" s="263" t="s">
        <v>156</v>
      </c>
      <c r="C7" s="257">
        <v>30</v>
      </c>
      <c r="D7" s="257">
        <v>8</v>
      </c>
      <c r="E7" s="257">
        <v>2</v>
      </c>
      <c r="F7" s="258">
        <v>5</v>
      </c>
      <c r="G7" s="264">
        <f t="shared" si="0"/>
        <v>15</v>
      </c>
    </row>
    <row r="8" spans="2:7" x14ac:dyDescent="0.2">
      <c r="B8" s="263" t="s">
        <v>157</v>
      </c>
      <c r="C8" s="257">
        <v>31</v>
      </c>
      <c r="D8" s="257">
        <v>10</v>
      </c>
      <c r="E8" s="257">
        <v>3</v>
      </c>
      <c r="F8" s="258">
        <v>1</v>
      </c>
      <c r="G8" s="264">
        <f t="shared" si="0"/>
        <v>17</v>
      </c>
    </row>
    <row r="9" spans="2:7" x14ac:dyDescent="0.2">
      <c r="B9" s="263" t="s">
        <v>158</v>
      </c>
      <c r="C9" s="257">
        <v>30</v>
      </c>
      <c r="D9" s="257">
        <v>8</v>
      </c>
      <c r="E9" s="257"/>
      <c r="F9" s="258"/>
      <c r="G9" s="264">
        <f t="shared" si="0"/>
        <v>22</v>
      </c>
    </row>
    <row r="10" spans="2:7" x14ac:dyDescent="0.2">
      <c r="B10" s="263" t="s">
        <v>159</v>
      </c>
      <c r="C10" s="257">
        <v>31</v>
      </c>
      <c r="D10" s="257">
        <v>8</v>
      </c>
      <c r="E10" s="257"/>
      <c r="F10" s="258">
        <v>20</v>
      </c>
      <c r="G10" s="264">
        <f t="shared" si="0"/>
        <v>3</v>
      </c>
    </row>
    <row r="11" spans="2:7" x14ac:dyDescent="0.2">
      <c r="B11" s="263" t="s">
        <v>160</v>
      </c>
      <c r="C11" s="257">
        <v>31</v>
      </c>
      <c r="D11" s="257">
        <v>10</v>
      </c>
      <c r="E11" s="257"/>
      <c r="F11" s="258">
        <v>9</v>
      </c>
      <c r="G11" s="264">
        <f t="shared" si="0"/>
        <v>12</v>
      </c>
    </row>
    <row r="12" spans="2:7" x14ac:dyDescent="0.2">
      <c r="B12" s="263" t="s">
        <v>161</v>
      </c>
      <c r="C12" s="257">
        <v>30</v>
      </c>
      <c r="D12" s="257">
        <v>8</v>
      </c>
      <c r="E12" s="257"/>
      <c r="F12" s="258"/>
      <c r="G12" s="264">
        <f t="shared" si="0"/>
        <v>22</v>
      </c>
    </row>
    <row r="13" spans="2:7" x14ac:dyDescent="0.2">
      <c r="B13" s="263" t="s">
        <v>162</v>
      </c>
      <c r="C13" s="257">
        <v>31</v>
      </c>
      <c r="D13" s="257">
        <v>7</v>
      </c>
      <c r="E13" s="257">
        <v>2</v>
      </c>
      <c r="F13" s="258">
        <v>9</v>
      </c>
      <c r="G13" s="264">
        <f t="shared" si="0"/>
        <v>13</v>
      </c>
    </row>
    <row r="14" spans="2:7" x14ac:dyDescent="0.2">
      <c r="B14" s="263" t="s">
        <v>163</v>
      </c>
      <c r="C14" s="257">
        <v>30</v>
      </c>
      <c r="D14" s="257">
        <v>9</v>
      </c>
      <c r="E14" s="257"/>
      <c r="F14" s="258"/>
      <c r="G14" s="264">
        <f t="shared" si="0"/>
        <v>21</v>
      </c>
    </row>
    <row r="15" spans="2:7" ht="13.5" thickBot="1" x14ac:dyDescent="0.25">
      <c r="B15" s="265" t="s">
        <v>164</v>
      </c>
      <c r="C15" s="259">
        <v>31</v>
      </c>
      <c r="D15" s="259">
        <v>7</v>
      </c>
      <c r="E15" s="259">
        <v>2</v>
      </c>
      <c r="F15" s="260">
        <v>8</v>
      </c>
      <c r="G15" s="266">
        <f t="shared" si="0"/>
        <v>14</v>
      </c>
    </row>
    <row r="16" spans="2:7" ht="14.25" thickTop="1" thickBot="1" x14ac:dyDescent="0.25">
      <c r="B16" s="233" t="s">
        <v>165</v>
      </c>
      <c r="C16" s="234">
        <f>SUM(C4:C15)</f>
        <v>365</v>
      </c>
      <c r="D16" s="234">
        <f t="shared" ref="D16:G16" si="1">SUM(D4:D15)</f>
        <v>101</v>
      </c>
      <c r="E16" s="234">
        <f t="shared" si="1"/>
        <v>10</v>
      </c>
      <c r="F16" s="235">
        <f t="shared" si="1"/>
        <v>60</v>
      </c>
      <c r="G16" s="236">
        <f t="shared" si="1"/>
        <v>194</v>
      </c>
    </row>
    <row r="17" spans="2:12" ht="26.65" customHeight="1" x14ac:dyDescent="0.2">
      <c r="B17" s="380" t="s">
        <v>166</v>
      </c>
      <c r="C17" s="380"/>
      <c r="D17" s="380"/>
      <c r="E17" s="380"/>
      <c r="F17" s="380"/>
      <c r="G17" s="380"/>
    </row>
    <row r="19" spans="2:12" ht="13.5" thickBot="1" x14ac:dyDescent="0.25">
      <c r="B19" s="227" t="s">
        <v>167</v>
      </c>
    </row>
    <row r="20" spans="2:12" ht="13.5" thickBot="1" x14ac:dyDescent="0.25">
      <c r="B20" s="229">
        <v>2026</v>
      </c>
      <c r="C20" s="230" t="s">
        <v>148</v>
      </c>
      <c r="D20" s="230" t="s">
        <v>149</v>
      </c>
      <c r="E20" s="230" t="s">
        <v>150</v>
      </c>
      <c r="F20" s="231" t="s">
        <v>168</v>
      </c>
      <c r="G20" s="232" t="s">
        <v>152</v>
      </c>
    </row>
    <row r="21" spans="2:12" ht="13.5" thickTop="1" x14ac:dyDescent="0.2">
      <c r="B21" s="261" t="s">
        <v>153</v>
      </c>
      <c r="C21" s="255">
        <v>31</v>
      </c>
      <c r="D21" s="255">
        <v>9</v>
      </c>
      <c r="E21" s="255">
        <v>1</v>
      </c>
      <c r="F21" s="256"/>
      <c r="G21" s="262">
        <f>C21-SUM(D21:F21)</f>
        <v>21</v>
      </c>
    </row>
    <row r="22" spans="2:12" x14ac:dyDescent="0.2">
      <c r="B22" s="263" t="s">
        <v>154</v>
      </c>
      <c r="C22" s="257">
        <v>28</v>
      </c>
      <c r="D22" s="257">
        <v>8</v>
      </c>
      <c r="E22" s="257"/>
      <c r="F22" s="258"/>
      <c r="G22" s="264">
        <f t="shared" ref="G22:G32" si="2">C22-SUM(D22:F22)</f>
        <v>20</v>
      </c>
    </row>
    <row r="23" spans="2:12" x14ac:dyDescent="0.2">
      <c r="B23" s="263" t="s">
        <v>155</v>
      </c>
      <c r="C23" s="257">
        <v>31</v>
      </c>
      <c r="D23" s="257">
        <v>9</v>
      </c>
      <c r="E23" s="257"/>
      <c r="F23" s="258"/>
      <c r="G23" s="264">
        <f t="shared" si="2"/>
        <v>22</v>
      </c>
    </row>
    <row r="24" spans="2:12" ht="13.5" thickBot="1" x14ac:dyDescent="0.25">
      <c r="B24" s="263" t="s">
        <v>156</v>
      </c>
      <c r="C24" s="257">
        <v>30</v>
      </c>
      <c r="D24" s="257">
        <v>8</v>
      </c>
      <c r="E24" s="257">
        <v>2</v>
      </c>
      <c r="F24" s="258"/>
      <c r="G24" s="264">
        <f t="shared" si="2"/>
        <v>20</v>
      </c>
    </row>
    <row r="25" spans="2:12" x14ac:dyDescent="0.2">
      <c r="B25" s="263" t="s">
        <v>157</v>
      </c>
      <c r="C25" s="257">
        <v>31</v>
      </c>
      <c r="D25" s="257">
        <v>10</v>
      </c>
      <c r="E25" s="257">
        <v>3</v>
      </c>
      <c r="F25" s="258"/>
      <c r="G25" s="264">
        <f t="shared" si="2"/>
        <v>18</v>
      </c>
      <c r="I25" s="237" t="s">
        <v>169</v>
      </c>
      <c r="J25" s="250" t="s">
        <v>170</v>
      </c>
      <c r="K25" s="244"/>
      <c r="L25" s="245"/>
    </row>
    <row r="26" spans="2:12" ht="13.5" thickBot="1" x14ac:dyDescent="0.25">
      <c r="B26" s="263" t="s">
        <v>158</v>
      </c>
      <c r="C26" s="257">
        <v>30</v>
      </c>
      <c r="D26" s="257">
        <v>8</v>
      </c>
      <c r="E26" s="257"/>
      <c r="F26" s="258"/>
      <c r="G26" s="264">
        <f t="shared" si="2"/>
        <v>22</v>
      </c>
      <c r="I26" s="238" t="s">
        <v>171</v>
      </c>
      <c r="J26" s="239" t="s">
        <v>172</v>
      </c>
      <c r="K26" s="239"/>
      <c r="L26" s="240"/>
    </row>
    <row r="27" spans="2:12" x14ac:dyDescent="0.2">
      <c r="B27" s="263" t="s">
        <v>159</v>
      </c>
      <c r="C27" s="257">
        <v>31</v>
      </c>
      <c r="D27" s="257">
        <v>8</v>
      </c>
      <c r="E27" s="257"/>
      <c r="F27" s="258"/>
      <c r="G27" s="264">
        <f t="shared" si="2"/>
        <v>23</v>
      </c>
    </row>
    <row r="28" spans="2:12" x14ac:dyDescent="0.2">
      <c r="B28" s="263" t="s">
        <v>160</v>
      </c>
      <c r="C28" s="257">
        <v>31</v>
      </c>
      <c r="D28" s="257">
        <v>10</v>
      </c>
      <c r="E28" s="257"/>
      <c r="F28" s="258"/>
      <c r="G28" s="264">
        <f t="shared" si="2"/>
        <v>21</v>
      </c>
    </row>
    <row r="29" spans="2:12" x14ac:dyDescent="0.2">
      <c r="B29" s="263" t="s">
        <v>161</v>
      </c>
      <c r="C29" s="257">
        <v>30</v>
      </c>
      <c r="D29" s="257">
        <v>8</v>
      </c>
      <c r="E29" s="257"/>
      <c r="F29" s="258"/>
      <c r="G29" s="264">
        <f t="shared" si="2"/>
        <v>22</v>
      </c>
    </row>
    <row r="30" spans="2:12" x14ac:dyDescent="0.2">
      <c r="B30" s="263" t="s">
        <v>162</v>
      </c>
      <c r="C30" s="257">
        <v>31</v>
      </c>
      <c r="D30" s="257">
        <v>7</v>
      </c>
      <c r="E30" s="257">
        <v>2</v>
      </c>
      <c r="F30" s="258"/>
      <c r="G30" s="264">
        <f t="shared" si="2"/>
        <v>22</v>
      </c>
    </row>
    <row r="31" spans="2:12" x14ac:dyDescent="0.2">
      <c r="B31" s="263" t="s">
        <v>163</v>
      </c>
      <c r="C31" s="257">
        <v>30</v>
      </c>
      <c r="D31" s="257">
        <v>9</v>
      </c>
      <c r="E31" s="257"/>
      <c r="F31" s="258"/>
      <c r="G31" s="264">
        <f t="shared" si="2"/>
        <v>21</v>
      </c>
    </row>
    <row r="32" spans="2:12" ht="13.5" thickBot="1" x14ac:dyDescent="0.25">
      <c r="B32" s="265" t="s">
        <v>164</v>
      </c>
      <c r="C32" s="259">
        <v>31</v>
      </c>
      <c r="D32" s="259">
        <v>7</v>
      </c>
      <c r="E32" s="259">
        <v>2</v>
      </c>
      <c r="F32" s="260"/>
      <c r="G32" s="266">
        <f t="shared" si="2"/>
        <v>22</v>
      </c>
    </row>
    <row r="33" spans="2:7" ht="14.25" thickTop="1" thickBot="1" x14ac:dyDescent="0.25">
      <c r="B33" s="233" t="s">
        <v>165</v>
      </c>
      <c r="C33" s="234">
        <f>SUM(C21:C32)</f>
        <v>365</v>
      </c>
      <c r="D33" s="234">
        <f t="shared" ref="D33:E33" si="3">SUM(D21:D32)</f>
        <v>101</v>
      </c>
      <c r="E33" s="234">
        <f t="shared" si="3"/>
        <v>10</v>
      </c>
      <c r="F33" s="235"/>
      <c r="G33" s="236">
        <f t="shared" ref="G33" si="4">SUM(G21:G32)</f>
        <v>254</v>
      </c>
    </row>
  </sheetData>
  <sheetProtection algorithmName="SHA-512" hashValue="8aryLlcjwPayZNSaUWhoXYnDISmAhZce8wYHmWSRkuWID+q15aoqJtabXcEbEu2iQJuKjmpJ/vBcz/VKEYY8Hw==" saltValue="R/z/ExCORNZrfVHRf5/Z3Q==" spinCount="100000" sheet="1" objects="1" scenarios="1"/>
  <mergeCells count="1">
    <mergeCell ref="B17:G17"/>
  </mergeCells>
  <pageMargins left="0.3" right="0.47" top="0.78740157499999996" bottom="0.78740157499999996" header="0.3" footer="0.3"/>
  <pageSetup paperSize="9" scale="88" fitToHeight="0" orientation="landscape" r:id="rId1"/>
  <headerFooter>
    <oddFooter>&amp;L&amp;8Ausschreibung Unterhaltsreinigung
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8"/>
  <sheetViews>
    <sheetView view="pageBreakPreview" zoomScale="6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baseColWidth="10" defaultColWidth="10.7109375" defaultRowHeight="12.75" x14ac:dyDescent="0.2"/>
  <cols>
    <col min="1" max="1" width="12.7109375" style="5" customWidth="1"/>
    <col min="2" max="2" width="49.140625" style="3" customWidth="1"/>
    <col min="3" max="5" width="8.7109375" style="3" customWidth="1"/>
    <col min="6" max="11" width="27.140625" style="4" customWidth="1"/>
  </cols>
  <sheetData>
    <row r="1" spans="1:11" ht="18.75" customHeight="1" x14ac:dyDescent="0.2">
      <c r="A1" s="6" t="s">
        <v>173</v>
      </c>
      <c r="B1" s="338"/>
      <c r="C1" s="338"/>
      <c r="D1" s="338"/>
      <c r="E1" s="338"/>
      <c r="F1" s="179"/>
      <c r="G1" s="179"/>
      <c r="H1" s="179"/>
      <c r="I1" s="179"/>
      <c r="J1" s="179"/>
      <c r="K1" s="327"/>
    </row>
    <row r="2" spans="1:11" ht="18.75" customHeight="1" thickBot="1" x14ac:dyDescent="0.25">
      <c r="A2" s="7" t="s">
        <v>174</v>
      </c>
      <c r="B2" s="8" t="str">
        <f>IF(Bieter&lt;&gt;"",Bieter,"Bietername fehlt !")</f>
        <v>Bietername fehlt !</v>
      </c>
      <c r="C2" s="8"/>
      <c r="D2" s="8"/>
      <c r="E2" s="8"/>
      <c r="F2" s="180"/>
      <c r="G2" s="180"/>
      <c r="H2" s="180"/>
      <c r="I2" s="180"/>
      <c r="J2" s="180"/>
      <c r="K2" s="328"/>
    </row>
    <row r="3" spans="1:11" ht="18.75" customHeight="1" thickBot="1" x14ac:dyDescent="0.25">
      <c r="A3" s="339"/>
      <c r="B3" s="340"/>
      <c r="C3" s="340"/>
      <c r="D3" s="340"/>
      <c r="E3" s="340"/>
      <c r="F3" s="39"/>
      <c r="G3" s="39"/>
      <c r="H3" s="39"/>
      <c r="I3" s="39"/>
      <c r="J3" s="39"/>
      <c r="K3" s="39"/>
    </row>
    <row r="4" spans="1:11" ht="18.75" customHeight="1" thickBot="1" x14ac:dyDescent="0.25">
      <c r="A4" s="181" t="s">
        <v>175</v>
      </c>
      <c r="B4" s="341"/>
      <c r="C4" s="341"/>
      <c r="D4" s="341"/>
      <c r="E4" s="341"/>
      <c r="F4" s="270">
        <v>1</v>
      </c>
      <c r="G4" s="270">
        <v>2</v>
      </c>
      <c r="H4" s="270">
        <v>3</v>
      </c>
      <c r="I4" s="270">
        <v>4</v>
      </c>
      <c r="J4" s="270">
        <v>5</v>
      </c>
      <c r="K4" s="329">
        <v>6</v>
      </c>
    </row>
    <row r="5" spans="1:11" ht="18.75" customHeight="1" thickBot="1" x14ac:dyDescent="0.25">
      <c r="A5" s="342"/>
      <c r="B5" s="341"/>
      <c r="C5" s="341"/>
      <c r="D5" s="341"/>
      <c r="E5" s="341"/>
      <c r="F5" s="182"/>
      <c r="G5" s="182"/>
      <c r="H5" s="182"/>
      <c r="I5" s="182"/>
      <c r="J5" s="182"/>
      <c r="K5" s="182"/>
    </row>
    <row r="6" spans="1:11" ht="54" customHeight="1" x14ac:dyDescent="0.2">
      <c r="A6" s="183"/>
      <c r="B6" s="338"/>
      <c r="C6" s="381" t="s">
        <v>176</v>
      </c>
      <c r="D6" s="381"/>
      <c r="E6" s="382"/>
      <c r="F6" s="184" t="str">
        <f>'Objekt (1)'!$O$2</f>
        <v>Elsa-Brändström-Schule</v>
      </c>
      <c r="G6" s="184" t="str">
        <f>'Objekt (2)'!$O$2</f>
        <v>Elsa-Brändström-Schule (Sporthalle)</v>
      </c>
      <c r="H6" s="184" t="str">
        <f>'Objekt (3)'!$O$2</f>
        <v>Sporthalle Krückaupark</v>
      </c>
      <c r="I6" s="184" t="str">
        <f>'Objekt (4)'!$O$2</f>
        <v>Stadion Krückaupark</v>
      </c>
      <c r="J6" s="184" t="str">
        <f>'Objekt (5)'!$O$2</f>
        <v>Kinder- und Jugendhaus</v>
      </c>
      <c r="K6" s="321" t="s">
        <v>177</v>
      </c>
    </row>
    <row r="7" spans="1:11" ht="27.75" customHeight="1" thickBot="1" x14ac:dyDescent="0.25">
      <c r="A7" s="185" t="s">
        <v>178</v>
      </c>
      <c r="B7" s="186"/>
      <c r="C7" s="187" t="s">
        <v>179</v>
      </c>
      <c r="D7" s="187" t="s">
        <v>180</v>
      </c>
      <c r="E7" s="187" t="s">
        <v>181</v>
      </c>
      <c r="F7" s="188" t="s">
        <v>182</v>
      </c>
      <c r="G7" s="188" t="s">
        <v>182</v>
      </c>
      <c r="H7" s="188" t="s">
        <v>182</v>
      </c>
      <c r="I7" s="188" t="s">
        <v>182</v>
      </c>
      <c r="J7" s="188" t="s">
        <v>182</v>
      </c>
      <c r="K7" s="322" t="s">
        <v>182</v>
      </c>
    </row>
    <row r="8" spans="1:11" ht="39" customHeight="1" thickTop="1" x14ac:dyDescent="0.2">
      <c r="A8" s="269">
        <v>46477</v>
      </c>
      <c r="B8" s="189" t="s">
        <v>183</v>
      </c>
      <c r="C8" s="343"/>
      <c r="D8" s="343"/>
      <c r="E8" s="343"/>
      <c r="F8" s="190"/>
      <c r="G8" s="190"/>
      <c r="H8" s="190"/>
      <c r="I8" s="190"/>
      <c r="J8" s="190"/>
      <c r="K8" s="323"/>
    </row>
    <row r="9" spans="1:11" ht="39" customHeight="1" x14ac:dyDescent="0.2">
      <c r="A9" s="283" t="s">
        <v>184</v>
      </c>
      <c r="B9" s="284" t="s">
        <v>185</v>
      </c>
      <c r="C9" s="344">
        <v>2</v>
      </c>
      <c r="D9" s="344"/>
      <c r="E9" s="344"/>
      <c r="F9" s="336"/>
      <c r="G9" s="336"/>
      <c r="H9" s="336"/>
      <c r="I9" s="336"/>
      <c r="J9" s="336"/>
      <c r="K9" s="324"/>
    </row>
    <row r="10" spans="1:11" ht="39" customHeight="1" x14ac:dyDescent="0.2">
      <c r="A10" s="283" t="s">
        <v>186</v>
      </c>
      <c r="B10" s="284" t="s">
        <v>185</v>
      </c>
      <c r="C10" s="344">
        <v>2.5</v>
      </c>
      <c r="D10" s="344"/>
      <c r="E10" s="344"/>
      <c r="F10" s="191">
        <v>0</v>
      </c>
      <c r="G10" s="336"/>
      <c r="H10" s="336"/>
      <c r="I10" s="336"/>
      <c r="J10" s="336"/>
      <c r="K10" s="324"/>
    </row>
    <row r="11" spans="1:11" ht="39" customHeight="1" x14ac:dyDescent="0.2">
      <c r="A11" s="283" t="s">
        <v>187</v>
      </c>
      <c r="B11" s="284" t="s">
        <v>185</v>
      </c>
      <c r="C11" s="344">
        <v>3</v>
      </c>
      <c r="D11" s="344"/>
      <c r="E11" s="344"/>
      <c r="F11" s="336"/>
      <c r="G11" s="336"/>
      <c r="H11" s="336"/>
      <c r="I11" s="336"/>
      <c r="J11" s="336"/>
      <c r="K11" s="324"/>
    </row>
    <row r="12" spans="1:11" ht="39" customHeight="1" x14ac:dyDescent="0.2">
      <c r="A12" s="283" t="s">
        <v>188</v>
      </c>
      <c r="B12" s="284" t="s">
        <v>189</v>
      </c>
      <c r="C12" s="344">
        <v>1</v>
      </c>
      <c r="D12" s="344"/>
      <c r="E12" s="344"/>
      <c r="F12" s="191">
        <v>0</v>
      </c>
      <c r="G12" s="336"/>
      <c r="H12" s="336"/>
      <c r="I12" s="336"/>
      <c r="J12" s="336"/>
      <c r="K12" s="324"/>
    </row>
    <row r="13" spans="1:11" ht="39" customHeight="1" x14ac:dyDescent="0.2">
      <c r="A13" s="283" t="s">
        <v>190</v>
      </c>
      <c r="B13" s="284" t="s">
        <v>189</v>
      </c>
      <c r="C13" s="344">
        <v>1.5</v>
      </c>
      <c r="D13" s="344"/>
      <c r="E13" s="344"/>
      <c r="F13" s="191">
        <v>0</v>
      </c>
      <c r="G13" s="336"/>
      <c r="H13" s="336"/>
      <c r="I13" s="336"/>
      <c r="J13" s="336"/>
      <c r="K13" s="324"/>
    </row>
    <row r="14" spans="1:11" ht="39" customHeight="1" x14ac:dyDescent="0.2">
      <c r="A14" s="283" t="s">
        <v>191</v>
      </c>
      <c r="B14" s="284" t="s">
        <v>189</v>
      </c>
      <c r="C14" s="344">
        <v>2</v>
      </c>
      <c r="D14" s="344"/>
      <c r="E14" s="344"/>
      <c r="F14" s="336"/>
      <c r="G14" s="336"/>
      <c r="H14" s="336"/>
      <c r="I14" s="336"/>
      <c r="J14" s="336"/>
      <c r="K14" s="324"/>
    </row>
    <row r="15" spans="1:11" ht="39" customHeight="1" x14ac:dyDescent="0.2">
      <c r="A15" s="283" t="s">
        <v>192</v>
      </c>
      <c r="B15" s="284" t="s">
        <v>189</v>
      </c>
      <c r="C15" s="344">
        <v>2.5</v>
      </c>
      <c r="D15" s="344"/>
      <c r="E15" s="344"/>
      <c r="F15" s="191">
        <v>0</v>
      </c>
      <c r="G15" s="336"/>
      <c r="H15" s="336"/>
      <c r="I15" s="336"/>
      <c r="J15" s="336"/>
      <c r="K15" s="324"/>
    </row>
    <row r="16" spans="1:11" ht="39" customHeight="1" x14ac:dyDescent="0.2">
      <c r="A16" s="283" t="s">
        <v>193</v>
      </c>
      <c r="B16" s="284" t="s">
        <v>189</v>
      </c>
      <c r="C16" s="344">
        <v>3</v>
      </c>
      <c r="D16" s="344"/>
      <c r="E16" s="344"/>
      <c r="F16" s="336"/>
      <c r="G16" s="336"/>
      <c r="H16" s="336"/>
      <c r="I16" s="336"/>
      <c r="J16" s="336"/>
      <c r="K16" s="324"/>
    </row>
    <row r="17" spans="1:11" ht="39" customHeight="1" x14ac:dyDescent="0.2">
      <c r="A17" s="283" t="s">
        <v>194</v>
      </c>
      <c r="B17" s="284" t="s">
        <v>189</v>
      </c>
      <c r="C17" s="344">
        <v>5</v>
      </c>
      <c r="D17" s="344"/>
      <c r="E17" s="344"/>
      <c r="F17" s="336"/>
      <c r="G17" s="336"/>
      <c r="H17" s="336"/>
      <c r="I17" s="336"/>
      <c r="J17" s="336"/>
      <c r="K17" s="324"/>
    </row>
    <row r="18" spans="1:11" ht="39" customHeight="1" x14ac:dyDescent="0.2">
      <c r="A18" s="283" t="s">
        <v>195</v>
      </c>
      <c r="B18" s="284" t="s">
        <v>196</v>
      </c>
      <c r="C18" s="344">
        <v>1</v>
      </c>
      <c r="D18" s="344"/>
      <c r="E18" s="344"/>
      <c r="F18" s="191">
        <v>0</v>
      </c>
      <c r="G18" s="336"/>
      <c r="H18" s="336"/>
      <c r="I18" s="336"/>
      <c r="J18" s="336"/>
      <c r="K18" s="324"/>
    </row>
    <row r="19" spans="1:11" ht="39" customHeight="1" x14ac:dyDescent="0.2">
      <c r="A19" s="283" t="s">
        <v>197</v>
      </c>
      <c r="B19" s="284" t="s">
        <v>196</v>
      </c>
      <c r="C19" s="344">
        <v>1.5</v>
      </c>
      <c r="D19" s="344"/>
      <c r="E19" s="344"/>
      <c r="F19" s="191">
        <v>0</v>
      </c>
      <c r="G19" s="336"/>
      <c r="H19" s="336"/>
      <c r="I19" s="336"/>
      <c r="J19" s="191">
        <v>0</v>
      </c>
      <c r="K19" s="325">
        <v>0</v>
      </c>
    </row>
    <row r="20" spans="1:11" ht="39" customHeight="1" x14ac:dyDescent="0.2">
      <c r="A20" s="283" t="s">
        <v>198</v>
      </c>
      <c r="B20" s="284" t="s">
        <v>196</v>
      </c>
      <c r="C20" s="344">
        <v>2</v>
      </c>
      <c r="D20" s="344"/>
      <c r="E20" s="344"/>
      <c r="F20" s="191">
        <v>0</v>
      </c>
      <c r="G20" s="336"/>
      <c r="H20" s="336"/>
      <c r="I20" s="336"/>
      <c r="J20" s="336"/>
      <c r="K20" s="324"/>
    </row>
    <row r="21" spans="1:11" ht="39" customHeight="1" x14ac:dyDescent="0.2">
      <c r="A21" s="283" t="s">
        <v>199</v>
      </c>
      <c r="B21" s="284" t="s">
        <v>196</v>
      </c>
      <c r="C21" s="344">
        <v>2.5</v>
      </c>
      <c r="D21" s="344"/>
      <c r="E21" s="344"/>
      <c r="F21" s="191">
        <v>0</v>
      </c>
      <c r="G21" s="336"/>
      <c r="H21" s="191">
        <v>0</v>
      </c>
      <c r="I21" s="336"/>
      <c r="J21" s="191">
        <v>0</v>
      </c>
      <c r="K21" s="324"/>
    </row>
    <row r="22" spans="1:11" ht="39" customHeight="1" x14ac:dyDescent="0.2">
      <c r="A22" s="283" t="s">
        <v>200</v>
      </c>
      <c r="B22" s="284" t="s">
        <v>196</v>
      </c>
      <c r="C22" s="344">
        <v>3</v>
      </c>
      <c r="D22" s="344"/>
      <c r="E22" s="344"/>
      <c r="F22" s="336"/>
      <c r="G22" s="336"/>
      <c r="H22" s="336"/>
      <c r="I22" s="336"/>
      <c r="J22" s="336"/>
      <c r="K22" s="324"/>
    </row>
    <row r="23" spans="1:11" ht="39" customHeight="1" x14ac:dyDescent="0.2">
      <c r="A23" s="283" t="s">
        <v>201</v>
      </c>
      <c r="B23" s="284" t="s">
        <v>196</v>
      </c>
      <c r="C23" s="344">
        <v>5</v>
      </c>
      <c r="D23" s="344"/>
      <c r="E23" s="344"/>
      <c r="F23" s="191">
        <v>0</v>
      </c>
      <c r="G23" s="336"/>
      <c r="H23" s="336"/>
      <c r="I23" s="336"/>
      <c r="J23" s="191">
        <v>0</v>
      </c>
      <c r="K23" s="324"/>
    </row>
    <row r="24" spans="1:11" ht="39" customHeight="1" x14ac:dyDescent="0.2">
      <c r="A24" s="283" t="s">
        <v>202</v>
      </c>
      <c r="B24" s="284" t="s">
        <v>203</v>
      </c>
      <c r="C24" s="344">
        <v>1</v>
      </c>
      <c r="D24" s="344"/>
      <c r="E24" s="344"/>
      <c r="F24" s="191">
        <v>0</v>
      </c>
      <c r="G24" s="336"/>
      <c r="H24" s="336"/>
      <c r="I24" s="336"/>
      <c r="J24" s="336"/>
      <c r="K24" s="324"/>
    </row>
    <row r="25" spans="1:11" ht="39" customHeight="1" x14ac:dyDescent="0.2">
      <c r="A25" s="283" t="s">
        <v>204</v>
      </c>
      <c r="B25" s="284" t="s">
        <v>203</v>
      </c>
      <c r="C25" s="344">
        <v>1.5</v>
      </c>
      <c r="D25" s="344"/>
      <c r="E25" s="344"/>
      <c r="F25" s="336"/>
      <c r="G25" s="336"/>
      <c r="H25" s="336"/>
      <c r="I25" s="336"/>
      <c r="J25" s="336"/>
      <c r="K25" s="324"/>
    </row>
    <row r="26" spans="1:11" ht="39" customHeight="1" x14ac:dyDescent="0.2">
      <c r="A26" s="288" t="s">
        <v>205</v>
      </c>
      <c r="B26" s="289" t="s">
        <v>203</v>
      </c>
      <c r="C26" s="290">
        <v>2</v>
      </c>
      <c r="D26" s="290"/>
      <c r="E26" s="290"/>
      <c r="F26" s="336"/>
      <c r="G26" s="336"/>
      <c r="H26" s="336"/>
      <c r="I26" s="336"/>
      <c r="J26" s="336"/>
      <c r="K26" s="324"/>
    </row>
    <row r="27" spans="1:11" ht="39" customHeight="1" x14ac:dyDescent="0.2">
      <c r="A27" s="283" t="s">
        <v>206</v>
      </c>
      <c r="B27" s="284" t="s">
        <v>203</v>
      </c>
      <c r="C27" s="344">
        <v>2.5</v>
      </c>
      <c r="D27" s="344"/>
      <c r="E27" s="344"/>
      <c r="F27" s="191">
        <v>0</v>
      </c>
      <c r="G27" s="336"/>
      <c r="H27" s="336"/>
      <c r="I27" s="336"/>
      <c r="J27" s="336"/>
      <c r="K27" s="324"/>
    </row>
    <row r="28" spans="1:11" ht="39" customHeight="1" x14ac:dyDescent="0.2">
      <c r="A28" s="283" t="s">
        <v>207</v>
      </c>
      <c r="B28" s="284" t="s">
        <v>203</v>
      </c>
      <c r="C28" s="344">
        <v>3</v>
      </c>
      <c r="D28" s="344"/>
      <c r="E28" s="344"/>
      <c r="F28" s="336"/>
      <c r="G28" s="336"/>
      <c r="H28" s="336"/>
      <c r="I28" s="336"/>
      <c r="J28" s="336"/>
      <c r="K28" s="324"/>
    </row>
    <row r="29" spans="1:11" ht="39" customHeight="1" x14ac:dyDescent="0.2">
      <c r="A29" s="283" t="s">
        <v>208</v>
      </c>
      <c r="B29" s="284" t="s">
        <v>209</v>
      </c>
      <c r="C29" s="344">
        <v>2</v>
      </c>
      <c r="D29" s="344"/>
      <c r="E29" s="344"/>
      <c r="F29" s="336"/>
      <c r="G29" s="336"/>
      <c r="H29" s="336"/>
      <c r="I29" s="336"/>
      <c r="J29" s="336"/>
      <c r="K29" s="324"/>
    </row>
    <row r="30" spans="1:11" ht="39" customHeight="1" x14ac:dyDescent="0.2">
      <c r="A30" s="283" t="s">
        <v>210</v>
      </c>
      <c r="B30" s="284" t="s">
        <v>209</v>
      </c>
      <c r="C30" s="344">
        <v>1</v>
      </c>
      <c r="D30" s="344"/>
      <c r="E30" s="344"/>
      <c r="F30" s="336"/>
      <c r="G30" s="336"/>
      <c r="H30" s="336"/>
      <c r="I30" s="336"/>
      <c r="J30" s="336"/>
      <c r="K30" s="324"/>
    </row>
    <row r="31" spans="1:11" ht="39" customHeight="1" x14ac:dyDescent="0.2">
      <c r="A31" s="288" t="s">
        <v>211</v>
      </c>
      <c r="B31" s="289" t="s">
        <v>209</v>
      </c>
      <c r="C31" s="290">
        <v>2</v>
      </c>
      <c r="D31" s="290"/>
      <c r="E31" s="290"/>
      <c r="F31" s="336"/>
      <c r="G31" s="336"/>
      <c r="H31" s="336"/>
      <c r="I31" s="336"/>
      <c r="J31" s="336"/>
      <c r="K31" s="324"/>
    </row>
    <row r="32" spans="1:11" ht="39" customHeight="1" x14ac:dyDescent="0.2">
      <c r="A32" s="283" t="s">
        <v>212</v>
      </c>
      <c r="B32" s="284" t="s">
        <v>209</v>
      </c>
      <c r="C32" s="344">
        <v>3</v>
      </c>
      <c r="D32" s="344"/>
      <c r="E32" s="344"/>
      <c r="F32" s="336"/>
      <c r="G32" s="336"/>
      <c r="H32" s="336"/>
      <c r="I32" s="191">
        <v>0</v>
      </c>
      <c r="J32" s="336"/>
      <c r="K32" s="324"/>
    </row>
    <row r="33" spans="1:11" ht="39" customHeight="1" x14ac:dyDescent="0.2">
      <c r="A33" s="283" t="s">
        <v>213</v>
      </c>
      <c r="B33" s="284" t="s">
        <v>209</v>
      </c>
      <c r="C33" s="344">
        <v>5</v>
      </c>
      <c r="D33" s="344"/>
      <c r="E33" s="344"/>
      <c r="F33" s="191">
        <v>0</v>
      </c>
      <c r="G33" s="336"/>
      <c r="H33" s="191">
        <v>0</v>
      </c>
      <c r="I33" s="191">
        <v>0</v>
      </c>
      <c r="J33" s="336"/>
      <c r="K33" s="324"/>
    </row>
    <row r="34" spans="1:11" ht="39" customHeight="1" x14ac:dyDescent="0.2">
      <c r="A34" s="283" t="s">
        <v>214</v>
      </c>
      <c r="B34" s="284" t="s">
        <v>215</v>
      </c>
      <c r="C34" s="344">
        <v>5</v>
      </c>
      <c r="D34" s="344"/>
      <c r="E34" s="344"/>
      <c r="F34" s="191">
        <v>0</v>
      </c>
      <c r="G34" s="336"/>
      <c r="H34" s="336"/>
      <c r="I34" s="336"/>
      <c r="J34" s="336"/>
      <c r="K34" s="324"/>
    </row>
    <row r="35" spans="1:11" ht="39" customHeight="1" x14ac:dyDescent="0.2">
      <c r="A35" s="283" t="s">
        <v>216</v>
      </c>
      <c r="B35" s="284" t="s">
        <v>217</v>
      </c>
      <c r="C35" s="344">
        <v>1</v>
      </c>
      <c r="D35" s="344"/>
      <c r="E35" s="344"/>
      <c r="F35" s="191">
        <v>0</v>
      </c>
      <c r="G35" s="336"/>
      <c r="H35" s="336"/>
      <c r="I35" s="336"/>
      <c r="J35" s="336"/>
      <c r="K35" s="324"/>
    </row>
    <row r="36" spans="1:11" ht="39" customHeight="1" x14ac:dyDescent="0.2">
      <c r="A36" s="283" t="s">
        <v>218</v>
      </c>
      <c r="B36" s="284" t="s">
        <v>217</v>
      </c>
      <c r="C36" s="344">
        <v>2</v>
      </c>
      <c r="D36" s="344"/>
      <c r="E36" s="344"/>
      <c r="F36" s="191">
        <v>0</v>
      </c>
      <c r="G36" s="336"/>
      <c r="H36" s="336"/>
      <c r="I36" s="336"/>
      <c r="J36" s="336"/>
      <c r="K36" s="324"/>
    </row>
    <row r="37" spans="1:11" ht="39" customHeight="1" x14ac:dyDescent="0.2">
      <c r="A37" s="283" t="s">
        <v>219</v>
      </c>
      <c r="B37" s="284" t="s">
        <v>217</v>
      </c>
      <c r="C37" s="344">
        <v>3</v>
      </c>
      <c r="D37" s="344"/>
      <c r="E37" s="344"/>
      <c r="F37" s="336"/>
      <c r="G37" s="336"/>
      <c r="H37" s="336"/>
      <c r="I37" s="191">
        <v>0</v>
      </c>
      <c r="J37" s="336"/>
      <c r="K37" s="325">
        <v>0</v>
      </c>
    </row>
    <row r="38" spans="1:11" ht="39" customHeight="1" x14ac:dyDescent="0.2">
      <c r="A38" s="283" t="s">
        <v>220</v>
      </c>
      <c r="B38" s="284" t="s">
        <v>217</v>
      </c>
      <c r="C38" s="344">
        <v>5</v>
      </c>
      <c r="D38" s="344"/>
      <c r="E38" s="344"/>
      <c r="F38" s="191">
        <v>0</v>
      </c>
      <c r="G38" s="191">
        <v>0</v>
      </c>
      <c r="H38" s="191">
        <v>0</v>
      </c>
      <c r="I38" s="336"/>
      <c r="J38" s="191">
        <v>0</v>
      </c>
      <c r="K38" s="324"/>
    </row>
    <row r="39" spans="1:11" ht="39" customHeight="1" x14ac:dyDescent="0.2">
      <c r="A39" s="283" t="s">
        <v>221</v>
      </c>
      <c r="B39" s="284" t="s">
        <v>222</v>
      </c>
      <c r="C39" s="344">
        <v>2</v>
      </c>
      <c r="D39" s="344"/>
      <c r="E39" s="344"/>
      <c r="F39" s="336"/>
      <c r="G39" s="336"/>
      <c r="H39" s="336"/>
      <c r="I39" s="336"/>
      <c r="J39" s="336"/>
      <c r="K39" s="324"/>
    </row>
    <row r="40" spans="1:11" ht="39" customHeight="1" x14ac:dyDescent="0.2">
      <c r="A40" s="283" t="s">
        <v>223</v>
      </c>
      <c r="B40" s="284" t="s">
        <v>222</v>
      </c>
      <c r="C40" s="344">
        <v>2.5</v>
      </c>
      <c r="D40" s="344"/>
      <c r="E40" s="344"/>
      <c r="F40" s="336"/>
      <c r="G40" s="336"/>
      <c r="H40" s="336"/>
      <c r="I40" s="336"/>
      <c r="J40" s="336"/>
      <c r="K40" s="324"/>
    </row>
    <row r="41" spans="1:11" ht="39" customHeight="1" x14ac:dyDescent="0.2">
      <c r="A41" s="283" t="s">
        <v>224</v>
      </c>
      <c r="B41" s="284" t="s">
        <v>222</v>
      </c>
      <c r="C41" s="344">
        <v>3</v>
      </c>
      <c r="D41" s="344"/>
      <c r="E41" s="344"/>
      <c r="F41" s="336"/>
      <c r="G41" s="336"/>
      <c r="H41" s="336"/>
      <c r="I41" s="191">
        <v>0</v>
      </c>
      <c r="J41" s="336"/>
      <c r="K41" s="324"/>
    </row>
    <row r="42" spans="1:11" ht="39" customHeight="1" x14ac:dyDescent="0.2">
      <c r="A42" s="283" t="s">
        <v>225</v>
      </c>
      <c r="B42" s="284" t="s">
        <v>222</v>
      </c>
      <c r="C42" s="344">
        <v>5</v>
      </c>
      <c r="D42" s="344"/>
      <c r="E42" s="344"/>
      <c r="F42" s="336"/>
      <c r="G42" s="191">
        <v>0</v>
      </c>
      <c r="H42" s="191">
        <v>0</v>
      </c>
      <c r="I42" s="336"/>
      <c r="J42" s="336"/>
      <c r="K42" s="324"/>
    </row>
    <row r="43" spans="1:11" ht="39" customHeight="1" x14ac:dyDescent="0.2">
      <c r="A43" s="283" t="s">
        <v>226</v>
      </c>
      <c r="B43" s="284" t="s">
        <v>227</v>
      </c>
      <c r="C43" s="344">
        <v>5</v>
      </c>
      <c r="D43" s="344"/>
      <c r="E43" s="344"/>
      <c r="F43" s="191">
        <v>0</v>
      </c>
      <c r="G43" s="191">
        <v>0</v>
      </c>
      <c r="H43" s="191">
        <v>0</v>
      </c>
      <c r="I43" s="191">
        <v>0</v>
      </c>
      <c r="J43" s="191">
        <v>0</v>
      </c>
      <c r="K43" s="325">
        <v>0</v>
      </c>
    </row>
    <row r="44" spans="1:11" ht="39" customHeight="1" x14ac:dyDescent="0.2">
      <c r="A44" s="283" t="s">
        <v>228</v>
      </c>
      <c r="B44" s="284" t="s">
        <v>227</v>
      </c>
      <c r="C44" s="344">
        <v>3</v>
      </c>
      <c r="D44" s="344"/>
      <c r="E44" s="344"/>
      <c r="F44" s="336"/>
      <c r="G44" s="336"/>
      <c r="H44" s="336"/>
      <c r="I44" s="191">
        <v>0</v>
      </c>
      <c r="J44" s="336"/>
      <c r="K44" s="324"/>
    </row>
    <row r="45" spans="1:11" ht="39" customHeight="1" x14ac:dyDescent="0.2">
      <c r="A45" s="283" t="s">
        <v>229</v>
      </c>
      <c r="B45" s="284" t="s">
        <v>227</v>
      </c>
      <c r="C45" s="344">
        <v>2</v>
      </c>
      <c r="D45" s="344"/>
      <c r="E45" s="344"/>
      <c r="F45" s="191">
        <v>0</v>
      </c>
      <c r="G45" s="336"/>
      <c r="H45" s="336"/>
      <c r="I45" s="336"/>
      <c r="J45" s="336"/>
      <c r="K45" s="324"/>
    </row>
    <row r="46" spans="1:11" ht="39" customHeight="1" x14ac:dyDescent="0.2">
      <c r="A46" s="268" t="s">
        <v>230</v>
      </c>
      <c r="B46" s="251" t="s">
        <v>227</v>
      </c>
      <c r="C46" s="345">
        <v>1</v>
      </c>
      <c r="D46" s="345"/>
      <c r="E46" s="345"/>
      <c r="F46" s="336"/>
      <c r="G46" s="336"/>
      <c r="H46" s="336"/>
      <c r="I46" s="336"/>
      <c r="J46" s="336"/>
      <c r="K46" s="324"/>
    </row>
    <row r="47" spans="1:11" ht="39" customHeight="1" x14ac:dyDescent="0.2">
      <c r="A47" s="268" t="s">
        <v>231</v>
      </c>
      <c r="B47" s="251" t="s">
        <v>232</v>
      </c>
      <c r="C47" s="345">
        <v>2.5</v>
      </c>
      <c r="D47" s="345"/>
      <c r="E47" s="345"/>
      <c r="F47" s="191">
        <v>0</v>
      </c>
      <c r="G47" s="336"/>
      <c r="H47" s="336"/>
      <c r="I47" s="336"/>
      <c r="J47" s="336"/>
      <c r="K47" s="324"/>
    </row>
    <row r="48" spans="1:11" ht="39" customHeight="1" x14ac:dyDescent="0.2">
      <c r="A48" s="268" t="s">
        <v>233</v>
      </c>
      <c r="B48" s="251" t="s">
        <v>232</v>
      </c>
      <c r="C48" s="345">
        <v>3</v>
      </c>
      <c r="D48" s="345"/>
      <c r="E48" s="345"/>
      <c r="F48" s="336"/>
      <c r="G48" s="336"/>
      <c r="H48" s="336"/>
      <c r="I48" s="336"/>
      <c r="J48" s="336"/>
      <c r="K48" s="324"/>
    </row>
    <row r="49" spans="1:11" ht="39" customHeight="1" x14ac:dyDescent="0.2">
      <c r="A49" s="268" t="s">
        <v>234</v>
      </c>
      <c r="B49" s="251" t="s">
        <v>232</v>
      </c>
      <c r="C49" s="345">
        <v>5</v>
      </c>
      <c r="D49" s="345"/>
      <c r="E49" s="345"/>
      <c r="F49" s="336"/>
      <c r="G49" s="336"/>
      <c r="H49" s="336"/>
      <c r="I49" s="336"/>
      <c r="J49" s="336"/>
      <c r="K49" s="324"/>
    </row>
    <row r="50" spans="1:11" ht="39" customHeight="1" x14ac:dyDescent="0.2">
      <c r="A50" s="268" t="s">
        <v>235</v>
      </c>
      <c r="B50" s="251" t="s">
        <v>236</v>
      </c>
      <c r="C50" s="345">
        <v>2</v>
      </c>
      <c r="D50" s="345"/>
      <c r="E50" s="345"/>
      <c r="F50" s="336"/>
      <c r="G50" s="336"/>
      <c r="H50" s="336"/>
      <c r="I50" s="336"/>
      <c r="J50" s="336"/>
      <c r="K50" s="324"/>
    </row>
    <row r="51" spans="1:11" ht="39" customHeight="1" x14ac:dyDescent="0.2">
      <c r="A51" s="268" t="s">
        <v>237</v>
      </c>
      <c r="B51" s="251" t="s">
        <v>236</v>
      </c>
      <c r="C51" s="345">
        <v>3</v>
      </c>
      <c r="D51" s="345"/>
      <c r="E51" s="345"/>
      <c r="F51" s="336"/>
      <c r="G51" s="336"/>
      <c r="H51" s="336"/>
      <c r="I51" s="336"/>
      <c r="J51" s="336"/>
      <c r="K51" s="325">
        <v>0</v>
      </c>
    </row>
    <row r="52" spans="1:11" ht="39" customHeight="1" x14ac:dyDescent="0.2">
      <c r="A52" s="268" t="s">
        <v>238</v>
      </c>
      <c r="B52" s="251" t="s">
        <v>236</v>
      </c>
      <c r="C52" s="345">
        <v>5</v>
      </c>
      <c r="D52" s="345"/>
      <c r="E52" s="345"/>
      <c r="F52" s="191">
        <v>0</v>
      </c>
      <c r="G52" s="336"/>
      <c r="H52" s="336"/>
      <c r="I52" s="336"/>
      <c r="J52" s="191">
        <v>0</v>
      </c>
      <c r="K52" s="325">
        <v>0</v>
      </c>
    </row>
    <row r="53" spans="1:11" ht="39" customHeight="1" x14ac:dyDescent="0.2">
      <c r="A53" s="268" t="s">
        <v>239</v>
      </c>
      <c r="B53" s="251" t="s">
        <v>240</v>
      </c>
      <c r="C53" s="345">
        <v>2</v>
      </c>
      <c r="D53" s="345"/>
      <c r="E53" s="345"/>
      <c r="F53" s="336"/>
      <c r="G53" s="336"/>
      <c r="H53" s="336"/>
      <c r="I53" s="336"/>
      <c r="J53" s="336"/>
      <c r="K53" s="324"/>
    </row>
    <row r="54" spans="1:11" ht="39" customHeight="1" x14ac:dyDescent="0.2">
      <c r="A54" s="268" t="s">
        <v>241</v>
      </c>
      <c r="B54" s="251" t="s">
        <v>240</v>
      </c>
      <c r="C54" s="345">
        <v>5</v>
      </c>
      <c r="D54" s="345"/>
      <c r="E54" s="345"/>
      <c r="F54" s="191">
        <v>0</v>
      </c>
      <c r="G54" s="336"/>
      <c r="H54" s="336"/>
      <c r="I54" s="336"/>
      <c r="J54" s="336"/>
      <c r="K54" s="324"/>
    </row>
    <row r="55" spans="1:11" ht="39" customHeight="1" x14ac:dyDescent="0.2">
      <c r="A55" s="268" t="s">
        <v>242</v>
      </c>
      <c r="B55" s="251" t="s">
        <v>243</v>
      </c>
      <c r="C55" s="345">
        <v>5</v>
      </c>
      <c r="D55" s="345"/>
      <c r="E55" s="345"/>
      <c r="F55" s="336"/>
      <c r="G55" s="191">
        <v>0</v>
      </c>
      <c r="H55" s="191">
        <v>0</v>
      </c>
      <c r="I55" s="336"/>
      <c r="J55" s="191">
        <v>0</v>
      </c>
      <c r="K55" s="324"/>
    </row>
    <row r="56" spans="1:11" ht="39" customHeight="1" x14ac:dyDescent="0.2">
      <c r="A56" s="268" t="s">
        <v>244</v>
      </c>
      <c r="B56" s="251" t="s">
        <v>245</v>
      </c>
      <c r="C56" s="345"/>
      <c r="D56" s="345">
        <v>1</v>
      </c>
      <c r="E56" s="345"/>
      <c r="F56" s="336"/>
      <c r="G56" s="191">
        <v>0</v>
      </c>
      <c r="H56" s="191">
        <v>0</v>
      </c>
      <c r="I56" s="336"/>
      <c r="J56" s="336"/>
      <c r="K56" s="324"/>
    </row>
    <row r="57" spans="1:11" ht="39" customHeight="1" x14ac:dyDescent="0.2">
      <c r="A57" s="268" t="s">
        <v>246</v>
      </c>
      <c r="B57" s="251" t="s">
        <v>247</v>
      </c>
      <c r="C57" s="345"/>
      <c r="D57" s="345">
        <v>1</v>
      </c>
      <c r="E57" s="345"/>
      <c r="F57" s="191">
        <v>0</v>
      </c>
      <c r="G57" s="336"/>
      <c r="H57" s="336"/>
      <c r="I57" s="336"/>
      <c r="J57" s="191">
        <v>0</v>
      </c>
      <c r="K57" s="325">
        <v>0</v>
      </c>
    </row>
    <row r="58" spans="1:11" ht="39" customHeight="1" x14ac:dyDescent="0.2">
      <c r="A58" s="268" t="s">
        <v>248</v>
      </c>
      <c r="B58" s="251" t="s">
        <v>247</v>
      </c>
      <c r="C58" s="345">
        <v>1</v>
      </c>
      <c r="D58" s="345"/>
      <c r="E58" s="345"/>
      <c r="F58" s="191">
        <v>0</v>
      </c>
      <c r="G58" s="336"/>
      <c r="H58" s="336"/>
      <c r="I58" s="336"/>
      <c r="J58" s="191">
        <v>0</v>
      </c>
      <c r="K58" s="325">
        <v>0</v>
      </c>
    </row>
    <row r="59" spans="1:11" ht="39" customHeight="1" x14ac:dyDescent="0.2">
      <c r="A59" s="268" t="s">
        <v>249</v>
      </c>
      <c r="B59" s="251" t="s">
        <v>247</v>
      </c>
      <c r="C59" s="345">
        <v>1.5</v>
      </c>
      <c r="D59" s="345"/>
      <c r="E59" s="345"/>
      <c r="F59" s="336"/>
      <c r="G59" s="336"/>
      <c r="H59" s="336"/>
      <c r="I59" s="336"/>
      <c r="J59" s="336"/>
      <c r="K59" s="324"/>
    </row>
    <row r="60" spans="1:11" ht="39" customHeight="1" x14ac:dyDescent="0.2">
      <c r="A60" s="268" t="s">
        <v>250</v>
      </c>
      <c r="B60" s="251" t="s">
        <v>247</v>
      </c>
      <c r="C60" s="345">
        <v>2</v>
      </c>
      <c r="D60" s="345"/>
      <c r="E60" s="345"/>
      <c r="F60" s="336"/>
      <c r="G60" s="336"/>
      <c r="H60" s="336"/>
      <c r="I60" s="336"/>
      <c r="J60" s="336"/>
      <c r="K60" s="324"/>
    </row>
    <row r="61" spans="1:11" ht="39" customHeight="1" x14ac:dyDescent="0.2">
      <c r="A61" s="268" t="s">
        <v>251</v>
      </c>
      <c r="B61" s="251" t="s">
        <v>247</v>
      </c>
      <c r="C61" s="345">
        <v>5</v>
      </c>
      <c r="D61" s="345"/>
      <c r="E61" s="345"/>
      <c r="F61" s="336"/>
      <c r="G61" s="336"/>
      <c r="H61" s="336"/>
      <c r="I61" s="336"/>
      <c r="J61" s="191">
        <v>0</v>
      </c>
      <c r="K61" s="324"/>
    </row>
    <row r="62" spans="1:11" ht="39" customHeight="1" x14ac:dyDescent="0.2">
      <c r="A62" s="268" t="s">
        <v>252</v>
      </c>
      <c r="B62" s="251" t="s">
        <v>253</v>
      </c>
      <c r="C62" s="345">
        <v>2</v>
      </c>
      <c r="D62" s="345"/>
      <c r="E62" s="345"/>
      <c r="F62" s="336"/>
      <c r="G62" s="191">
        <v>0</v>
      </c>
      <c r="H62" s="336"/>
      <c r="I62" s="336"/>
      <c r="J62" s="336"/>
      <c r="K62" s="324"/>
    </row>
    <row r="63" spans="1:11" ht="39" customHeight="1" x14ac:dyDescent="0.2">
      <c r="A63" s="268" t="s">
        <v>254</v>
      </c>
      <c r="B63" s="251" t="s">
        <v>255</v>
      </c>
      <c r="C63" s="345">
        <v>2.5</v>
      </c>
      <c r="D63" s="345"/>
      <c r="E63" s="345"/>
      <c r="F63" s="191">
        <v>0</v>
      </c>
      <c r="G63" s="336"/>
      <c r="H63" s="336"/>
      <c r="I63" s="336"/>
      <c r="J63" s="336"/>
      <c r="K63" s="324"/>
    </row>
    <row r="64" spans="1:11" ht="39" customHeight="1" x14ac:dyDescent="0.2">
      <c r="A64" s="268" t="s">
        <v>256</v>
      </c>
      <c r="B64" s="251" t="s">
        <v>255</v>
      </c>
      <c r="C64" s="345">
        <v>3</v>
      </c>
      <c r="D64" s="345"/>
      <c r="E64" s="345"/>
      <c r="F64" s="336"/>
      <c r="G64" s="336"/>
      <c r="H64" s="336"/>
      <c r="I64" s="336"/>
      <c r="J64" s="336"/>
      <c r="K64" s="324"/>
    </row>
    <row r="65" spans="1:11" ht="39" customHeight="1" x14ac:dyDescent="0.2">
      <c r="A65" s="268" t="s">
        <v>257</v>
      </c>
      <c r="B65" s="251" t="s">
        <v>255</v>
      </c>
      <c r="C65" s="345">
        <v>5</v>
      </c>
      <c r="D65" s="345"/>
      <c r="E65" s="345"/>
      <c r="F65" s="191">
        <v>0</v>
      </c>
      <c r="G65" s="336"/>
      <c r="H65" s="336"/>
      <c r="I65" s="336"/>
      <c r="J65" s="336"/>
      <c r="K65" s="324"/>
    </row>
    <row r="66" spans="1:11" ht="39" customHeight="1" x14ac:dyDescent="0.2">
      <c r="A66" s="268" t="s">
        <v>258</v>
      </c>
      <c r="B66" s="251" t="s">
        <v>259</v>
      </c>
      <c r="C66" s="345"/>
      <c r="D66" s="345"/>
      <c r="E66" s="345">
        <v>1</v>
      </c>
      <c r="F66" s="191">
        <v>0</v>
      </c>
      <c r="G66" s="191">
        <v>0</v>
      </c>
      <c r="H66" s="191">
        <v>0</v>
      </c>
      <c r="I66" s="191">
        <v>0</v>
      </c>
      <c r="J66" s="191">
        <v>0</v>
      </c>
      <c r="K66" s="324"/>
    </row>
    <row r="67" spans="1:11" ht="39" customHeight="1" x14ac:dyDescent="0.2">
      <c r="A67" s="268" t="s">
        <v>260</v>
      </c>
      <c r="B67" s="251" t="s">
        <v>261</v>
      </c>
      <c r="C67" s="345"/>
      <c r="D67" s="345"/>
      <c r="E67" s="345">
        <v>1</v>
      </c>
      <c r="F67" s="336"/>
      <c r="G67" s="336"/>
      <c r="H67" s="336"/>
      <c r="I67" s="336"/>
      <c r="J67" s="336"/>
      <c r="K67" s="324"/>
    </row>
    <row r="68" spans="1:11" ht="39" customHeight="1" thickBot="1" x14ac:dyDescent="0.25">
      <c r="A68" s="285" t="s">
        <v>262</v>
      </c>
      <c r="B68" s="286" t="s">
        <v>263</v>
      </c>
      <c r="C68" s="287">
        <v>0</v>
      </c>
      <c r="D68" s="287">
        <v>0</v>
      </c>
      <c r="E68" s="287">
        <v>0</v>
      </c>
      <c r="F68" s="320"/>
      <c r="G68" s="320"/>
      <c r="H68" s="320"/>
      <c r="I68" s="320"/>
      <c r="J68" s="320"/>
      <c r="K68" s="326"/>
    </row>
  </sheetData>
  <sheetProtection algorithmName="SHA-512" hashValue="tWlnGhTgM2PZ7a9Vdh/Fc0Xp1dKYzs6oWDVbK/pu6kZF6T3AVkSQELbxUwhb0Bpz02l5If3X/LTibzoc+Id86g==" saltValue="1td9i67fps5Rsy7XP49v5w==" spinCount="100000" sheet="1" selectLockedCells="1" autoFilter="0"/>
  <autoFilter ref="A7:K68" xr:uid="{00000000-0009-0000-0000-000005000000}"/>
  <mergeCells count="1">
    <mergeCell ref="C6:E6"/>
  </mergeCells>
  <phoneticPr fontId="4" type="noConversion"/>
  <hyperlinks>
    <hyperlink ref="F6" location="'Objekt (1)'!A1" display="'Objekt (1)'!A1" xr:uid="{00000000-0004-0000-0500-000000000000}"/>
    <hyperlink ref="G6:K6" location="'Objekt (1)'!A1" display="'Objekt (1)'!A1" xr:uid="{36A0209E-65E1-4E5C-B7F0-CDC3CBAC9066}"/>
    <hyperlink ref="G6" location="'Objekt (2)'!A1" display="'Objekt (2)'!A1" xr:uid="{D23F7214-F55C-427C-8462-E4C6D19EE233}"/>
    <hyperlink ref="H6" location="'Objekt (3)'!A1" display="'Objekt (3)'!A1" xr:uid="{F45F9DEC-5E88-449B-BAFD-0314830C8171}"/>
    <hyperlink ref="I6" location="'Objekt (4)'!A1" display="'Objekt (4)'!A1" xr:uid="{4ECD5D3B-F22A-4FEF-99A2-F56E867DC593}"/>
    <hyperlink ref="J6" location="'Objekt (5)'!A1" display="'Objekt (5)'!A1" xr:uid="{495495CE-2A18-4F00-BAD4-A95C75C28B69}"/>
    <hyperlink ref="K6" location="'Objekt (6)'!A1" display="Büro Königstraße 17" xr:uid="{08F1982F-3630-4388-8B9A-56B0DF324BE0}"/>
  </hyperlinks>
  <printOptions horizontalCentered="1"/>
  <pageMargins left="0.55118110236220474" right="0.35433070866141736" top="0.31496062992125984" bottom="0.70866141732283472" header="0.19685039370078741" footer="0.51181102362204722"/>
  <pageSetup paperSize="9" scale="56" fitToHeight="0" orientation="landscape" r:id="rId1"/>
  <headerFooter alignWithMargins="0">
    <oddFooter>&amp;L&amp;8Ausschreibung Unterhaltsreinigung
&amp;A&amp;R&amp;8© Lean Consulting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9325-ADCF-4E9C-ABD3-ECCAA3B792C0}">
  <sheetPr>
    <pageSetUpPr fitToPage="1"/>
  </sheetPr>
  <dimension ref="A1:U371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20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0"/>
      <c r="I2" s="34"/>
      <c r="J2" s="34"/>
      <c r="K2" s="34"/>
      <c r="L2" s="31"/>
      <c r="M2" s="32"/>
      <c r="N2" s="35"/>
      <c r="O2" s="33" t="s">
        <v>264</v>
      </c>
      <c r="P2" s="147">
        <v>6</v>
      </c>
      <c r="Q2" s="36"/>
    </row>
    <row r="3" spans="5:17" ht="13.5" thickBot="1" x14ac:dyDescent="0.25"/>
    <row r="4" spans="5:17" s="40" customFormat="1" ht="25.5" customHeight="1" thickBot="1" x14ac:dyDescent="0.25">
      <c r="E4" s="112" t="s">
        <v>265</v>
      </c>
      <c r="F4" s="114"/>
      <c r="G4" s="115"/>
      <c r="H4" s="39"/>
      <c r="K4" s="41"/>
      <c r="L4" s="113" t="s">
        <v>266</v>
      </c>
      <c r="M4" s="134"/>
      <c r="N4" s="134"/>
      <c r="O4" s="135"/>
      <c r="P4" s="42"/>
      <c r="Q4" s="42"/>
    </row>
    <row r="5" spans="5:17" s="40" customFormat="1" ht="18.75" customHeight="1" x14ac:dyDescent="0.2">
      <c r="E5" s="116" t="s">
        <v>267</v>
      </c>
      <c r="F5" s="117"/>
      <c r="G5" s="118">
        <f>RT_Schule</f>
        <v>194</v>
      </c>
      <c r="H5" s="39"/>
      <c r="I5" s="43"/>
      <c r="L5" s="116" t="s">
        <v>268</v>
      </c>
      <c r="M5" s="117"/>
      <c r="N5" s="136"/>
      <c r="O5" s="137" t="s">
        <v>269</v>
      </c>
      <c r="P5" s="42"/>
      <c r="Q5" s="42"/>
    </row>
    <row r="6" spans="5:17" s="40" customFormat="1" ht="18.75" customHeight="1" x14ac:dyDescent="0.2">
      <c r="E6" s="116" t="s">
        <v>270</v>
      </c>
      <c r="F6" s="117"/>
      <c r="G6" s="118">
        <v>5</v>
      </c>
      <c r="H6" s="39"/>
      <c r="I6" s="43"/>
      <c r="L6" s="116"/>
      <c r="M6" s="117"/>
      <c r="N6" s="136"/>
      <c r="O6" s="138"/>
      <c r="P6" s="42"/>
      <c r="Q6" s="42"/>
    </row>
    <row r="7" spans="5:17" s="40" customFormat="1" ht="18.75" customHeight="1" x14ac:dyDescent="0.2">
      <c r="E7" s="116" t="s">
        <v>271</v>
      </c>
      <c r="F7" s="117"/>
      <c r="G7" s="119">
        <f>SUM($G$23:$G$306)</f>
        <v>10400.171091027107</v>
      </c>
      <c r="H7" s="39"/>
      <c r="I7" s="43"/>
      <c r="J7" s="43"/>
      <c r="L7" s="116" t="s">
        <v>271</v>
      </c>
      <c r="M7" s="117"/>
      <c r="N7" s="117"/>
      <c r="O7" s="139">
        <f>IF($O$5="JA",$G$315,0)</f>
        <v>10400.171091027107</v>
      </c>
      <c r="P7" s="42"/>
      <c r="Q7" s="42"/>
    </row>
    <row r="8" spans="5:17" s="40" customFormat="1" ht="18.75" customHeight="1" x14ac:dyDescent="0.2">
      <c r="E8" s="116" t="s">
        <v>272</v>
      </c>
      <c r="F8" s="117"/>
      <c r="G8" s="119">
        <f>SUM($L$23:$L$306)</f>
        <v>1327703.8052396881</v>
      </c>
      <c r="H8" s="39"/>
      <c r="I8" s="43"/>
      <c r="J8" s="43"/>
      <c r="L8" s="116" t="s">
        <v>272</v>
      </c>
      <c r="M8" s="117"/>
      <c r="N8" s="117"/>
      <c r="O8" s="139">
        <f>IF($O$5="JA",$L$315,0)</f>
        <v>10400.171091027107</v>
      </c>
      <c r="P8" s="42"/>
      <c r="Q8" s="42"/>
    </row>
    <row r="9" spans="5:17" s="40" customFormat="1" ht="18.75" customHeight="1" x14ac:dyDescent="0.2">
      <c r="E9" s="116" t="s">
        <v>273</v>
      </c>
      <c r="F9" s="117"/>
      <c r="G9" s="120">
        <f>SUM($O$23:$O$306)</f>
        <v>0</v>
      </c>
      <c r="H9" s="39"/>
      <c r="I9" s="43"/>
      <c r="J9" s="43"/>
      <c r="L9" s="116" t="s">
        <v>273</v>
      </c>
      <c r="M9" s="117"/>
      <c r="N9" s="117"/>
      <c r="O9" s="120">
        <f>IF($O$5="JA",$O$315,0)</f>
        <v>0</v>
      </c>
      <c r="P9" s="42"/>
      <c r="Q9" s="42"/>
    </row>
    <row r="10" spans="5:17" s="40" customFormat="1" ht="18.75" customHeight="1" x14ac:dyDescent="0.2">
      <c r="E10" s="116" t="s">
        <v>274</v>
      </c>
      <c r="F10" s="117"/>
      <c r="G10" s="120">
        <f>G9/G5</f>
        <v>0</v>
      </c>
      <c r="H10" s="39"/>
      <c r="I10" s="43"/>
      <c r="J10" s="43"/>
      <c r="L10" s="116"/>
      <c r="M10" s="117"/>
      <c r="N10" s="117"/>
      <c r="O10" s="140"/>
      <c r="P10" s="42"/>
      <c r="Q10" s="42"/>
    </row>
    <row r="11" spans="5:17" s="40" customFormat="1" ht="18.75" customHeight="1" x14ac:dyDescent="0.2">
      <c r="E11" s="116" t="s">
        <v>275</v>
      </c>
      <c r="F11" s="117"/>
      <c r="G11" s="121">
        <f>IF(G9&gt;0,G8/G9,0)</f>
        <v>0</v>
      </c>
      <c r="H11" s="39"/>
      <c r="I11" s="43"/>
      <c r="J11" s="43"/>
      <c r="L11" s="116" t="s">
        <v>275</v>
      </c>
      <c r="M11" s="117"/>
      <c r="N11" s="117"/>
      <c r="O11" s="121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2" t="s">
        <v>276</v>
      </c>
      <c r="F12" s="123"/>
      <c r="G12" s="124">
        <f>IF(G9&gt;0,G14/G9,0)</f>
        <v>0</v>
      </c>
      <c r="H12" s="39"/>
      <c r="I12" s="43"/>
      <c r="J12" s="43"/>
      <c r="L12" s="122" t="s">
        <v>276</v>
      </c>
      <c r="M12" s="123"/>
      <c r="N12" s="123"/>
      <c r="O12" s="141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7"/>
      <c r="F13" s="117"/>
      <c r="G13" s="125"/>
      <c r="H13" s="39"/>
      <c r="I13" s="43"/>
      <c r="J13" s="43"/>
      <c r="L13" s="117"/>
      <c r="M13" s="117"/>
      <c r="N13" s="117"/>
      <c r="O13" s="142"/>
      <c r="P13" s="42"/>
      <c r="Q13" s="42"/>
    </row>
    <row r="14" spans="5:17" s="40" customFormat="1" ht="18.75" customHeight="1" x14ac:dyDescent="0.2">
      <c r="E14" s="126" t="s">
        <v>277</v>
      </c>
      <c r="F14" s="127">
        <f ca="1">G14/G5</f>
        <v>0</v>
      </c>
      <c r="G14" s="128">
        <f ca="1">SUM(Q23:Q306)</f>
        <v>0</v>
      </c>
      <c r="H14" s="39"/>
      <c r="I14" s="43"/>
      <c r="J14" s="43"/>
      <c r="K14" s="44"/>
      <c r="L14" s="126" t="s">
        <v>278</v>
      </c>
      <c r="M14" s="143"/>
      <c r="N14" s="143"/>
      <c r="O14" s="144">
        <f ca="1">IF($O$5="JA",$Q$315,0)</f>
        <v>0</v>
      </c>
      <c r="P14" s="42"/>
      <c r="Q14" s="42"/>
    </row>
    <row r="15" spans="5:17" s="40" customFormat="1" ht="18.75" customHeight="1" x14ac:dyDescent="0.2">
      <c r="E15" s="129" t="s">
        <v>279</v>
      </c>
      <c r="F15" s="125"/>
      <c r="G15" s="130">
        <f ca="1">G14*0.19</f>
        <v>0</v>
      </c>
      <c r="H15" s="39"/>
      <c r="I15" s="43"/>
      <c r="J15" s="43"/>
      <c r="K15" s="44"/>
      <c r="L15" s="129" t="s">
        <v>279</v>
      </c>
      <c r="M15" s="117"/>
      <c r="N15" s="117"/>
      <c r="O15" s="145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1" t="s">
        <v>280</v>
      </c>
      <c r="F16" s="132"/>
      <c r="G16" s="133">
        <f ca="1">G14+G15</f>
        <v>0</v>
      </c>
      <c r="H16" s="39"/>
      <c r="I16" s="43"/>
      <c r="J16" s="43"/>
      <c r="K16" s="44"/>
      <c r="L16" s="131" t="s">
        <v>280</v>
      </c>
      <c r="M16" s="123"/>
      <c r="N16" s="123"/>
      <c r="O16" s="146">
        <f ca="1">IF(O14&lt;&gt;0,SUM(O14:O15),0)</f>
        <v>0</v>
      </c>
      <c r="P16" s="42"/>
      <c r="Q16" s="42"/>
    </row>
    <row r="17" spans="1:21" ht="6" customHeight="1" thickBot="1" x14ac:dyDescent="0.25">
      <c r="M17" s="1"/>
    </row>
    <row r="18" spans="1:21" ht="18" customHeight="1" thickBot="1" x14ac:dyDescent="0.25">
      <c r="A18" s="44"/>
      <c r="B18" s="44"/>
      <c r="C18" s="44"/>
      <c r="D18" s="44"/>
      <c r="E18" s="389" t="s">
        <v>281</v>
      </c>
      <c r="F18" s="390"/>
      <c r="G18" s="391"/>
      <c r="H18" s="45"/>
      <c r="I18" s="46"/>
      <c r="J18" s="46"/>
      <c r="K18" s="46"/>
      <c r="L18" s="392" t="s">
        <v>282</v>
      </c>
      <c r="M18" s="393"/>
      <c r="N18" s="393"/>
      <c r="O18" s="394"/>
      <c r="P18" s="47"/>
      <c r="Q18" s="47"/>
    </row>
    <row r="19" spans="1:21" ht="6" customHeight="1" thickBot="1" x14ac:dyDescent="0.25"/>
    <row r="20" spans="1:21" s="56" customFormat="1" x14ac:dyDescent="0.2">
      <c r="A20" s="48" t="s">
        <v>4</v>
      </c>
      <c r="B20" s="49" t="s">
        <v>283</v>
      </c>
      <c r="C20" s="49" t="s">
        <v>284</v>
      </c>
      <c r="D20" s="49" t="s">
        <v>285</v>
      </c>
      <c r="E20" s="50" t="s">
        <v>286</v>
      </c>
      <c r="F20" s="50" t="s">
        <v>287</v>
      </c>
      <c r="G20" s="51" t="s">
        <v>288</v>
      </c>
      <c r="H20" s="50" t="s">
        <v>289</v>
      </c>
      <c r="I20" s="386" t="s">
        <v>290</v>
      </c>
      <c r="J20" s="386"/>
      <c r="K20" s="386"/>
      <c r="L20" s="51" t="s">
        <v>291</v>
      </c>
      <c r="M20" s="52" t="s">
        <v>292</v>
      </c>
      <c r="N20" s="50" t="s">
        <v>293</v>
      </c>
      <c r="O20" s="53" t="s">
        <v>294</v>
      </c>
      <c r="P20" s="54" t="s">
        <v>295</v>
      </c>
      <c r="Q20" s="55" t="s">
        <v>296</v>
      </c>
    </row>
    <row r="21" spans="1:21" s="56" customFormat="1" ht="25.5" customHeight="1" thickBot="1" x14ac:dyDescent="0.25">
      <c r="A21" s="16"/>
      <c r="B21" s="17"/>
      <c r="C21" s="17"/>
      <c r="D21" s="17"/>
      <c r="E21" s="18" t="s">
        <v>297</v>
      </c>
      <c r="F21" s="18"/>
      <c r="G21" s="19" t="s">
        <v>298</v>
      </c>
      <c r="H21" s="18"/>
      <c r="I21" s="20" t="s">
        <v>179</v>
      </c>
      <c r="J21" s="20" t="s">
        <v>180</v>
      </c>
      <c r="K21" s="20" t="s">
        <v>181</v>
      </c>
      <c r="L21" s="19" t="s">
        <v>299</v>
      </c>
      <c r="M21" s="21" t="s">
        <v>300</v>
      </c>
      <c r="N21" s="18" t="s">
        <v>301</v>
      </c>
      <c r="O21" s="22" t="s">
        <v>302</v>
      </c>
      <c r="P21" s="23" t="s">
        <v>303</v>
      </c>
      <c r="Q21" s="24" t="s">
        <v>304</v>
      </c>
    </row>
    <row r="22" spans="1:21" ht="3.75" customHeight="1" x14ac:dyDescent="0.2">
      <c r="A22" s="66" t="s">
        <v>305</v>
      </c>
      <c r="B22" s="67" t="s">
        <v>305</v>
      </c>
      <c r="C22" s="67"/>
      <c r="D22" s="67" t="s">
        <v>305</v>
      </c>
      <c r="E22" s="67" t="s">
        <v>305</v>
      </c>
      <c r="F22" s="67" t="s">
        <v>305</v>
      </c>
      <c r="G22" s="68" t="s">
        <v>305</v>
      </c>
      <c r="H22" s="69" t="s">
        <v>305</v>
      </c>
      <c r="I22" s="70" t="s">
        <v>305</v>
      </c>
      <c r="J22" s="70" t="s">
        <v>305</v>
      </c>
      <c r="K22" s="70" t="s">
        <v>305</v>
      </c>
      <c r="L22" s="68" t="s">
        <v>305</v>
      </c>
      <c r="M22" s="71" t="s">
        <v>305</v>
      </c>
      <c r="N22" s="72" t="s">
        <v>305</v>
      </c>
      <c r="O22" s="73" t="s">
        <v>305</v>
      </c>
      <c r="P22" s="74" t="s">
        <v>305</v>
      </c>
      <c r="Q22" s="75" t="s">
        <v>305</v>
      </c>
    </row>
    <row r="23" spans="1:21" ht="24" customHeight="1" x14ac:dyDescent="0.2">
      <c r="A23" s="77">
        <v>1</v>
      </c>
      <c r="B23" s="78" t="s">
        <v>306</v>
      </c>
      <c r="C23" s="78" t="s">
        <v>307</v>
      </c>
      <c r="D23" s="78" t="s">
        <v>308</v>
      </c>
      <c r="E23" s="78" t="s">
        <v>309</v>
      </c>
      <c r="F23" s="78" t="s">
        <v>310</v>
      </c>
      <c r="G23" s="79">
        <v>10.149999999995</v>
      </c>
      <c r="H23" s="277" t="s">
        <v>213</v>
      </c>
      <c r="I23" s="220">
        <f>VLOOKUP($H23,Leistungswerte!$A$8:$E$68,3,FALSE)</f>
        <v>5</v>
      </c>
      <c r="J23" s="220">
        <f>VLOOKUP($H23,Leistungswerte!$A$8:$E$68,4,FALSE)</f>
        <v>0</v>
      </c>
      <c r="K23" s="220">
        <f>VLOOKUP($H23,Leistungswerte!$A$8:$E$68,5,FALSE)</f>
        <v>0</v>
      </c>
      <c r="L23" s="79">
        <f t="shared" ref="L23" si="0">($G$5/$G$6*I23+J23*12+K23)*G23</f>
        <v>1969.0999999990299</v>
      </c>
      <c r="M23" s="221">
        <f>VLOOKUP($H23,Leistungswerte!$A$8:$K$68,$P$2,FALSE)</f>
        <v>0</v>
      </c>
      <c r="N23" s="80">
        <f t="shared" ref="N23" si="1">IF(M23&lt;&gt;0,G23/M23/24,0)</f>
        <v>0</v>
      </c>
      <c r="O23" s="76">
        <f t="shared" ref="O23" si="2">IF(M23&lt;&gt;0,L23/M23,0)</f>
        <v>0</v>
      </c>
      <c r="P23" s="222">
        <f t="shared" ref="P23:P86" ca="1" si="3">SVS_UR</f>
        <v>0</v>
      </c>
      <c r="Q23" s="81">
        <f ca="1">O23*P23</f>
        <v>0</v>
      </c>
      <c r="R23"/>
      <c r="S23"/>
    </row>
    <row r="24" spans="1:21" ht="24" customHeight="1" x14ac:dyDescent="0.2">
      <c r="A24" s="77">
        <f t="shared" ref="A24:A87" si="4">A23+1</f>
        <v>2</v>
      </c>
      <c r="B24" s="78" t="s">
        <v>306</v>
      </c>
      <c r="C24" s="78" t="s">
        <v>307</v>
      </c>
      <c r="D24" s="78" t="s">
        <v>311</v>
      </c>
      <c r="E24" s="78" t="s">
        <v>312</v>
      </c>
      <c r="F24" s="78" t="s">
        <v>313</v>
      </c>
      <c r="G24" s="79">
        <v>510.39654263615301</v>
      </c>
      <c r="H24" s="277" t="s">
        <v>220</v>
      </c>
      <c r="I24" s="220">
        <f>VLOOKUP($H24,Leistungswerte!$A$8:$E$68,3,FALSE)</f>
        <v>5</v>
      </c>
      <c r="J24" s="220">
        <f>VLOOKUP($H24,Leistungswerte!$A$8:$E$68,4,FALSE)</f>
        <v>0</v>
      </c>
      <c r="K24" s="220">
        <f>VLOOKUP($H24,Leistungswerte!$A$8:$E$68,5,FALSE)</f>
        <v>0</v>
      </c>
      <c r="L24" s="79">
        <f t="shared" ref="L24:L87" si="5">($G$5/$G$6*I24+J24*12+K24)*G24</f>
        <v>99016.929271413683</v>
      </c>
      <c r="M24" s="221">
        <f>VLOOKUP($H24,Leistungswerte!$A$8:$K$68,$P$2,FALSE)</f>
        <v>0</v>
      </c>
      <c r="N24" s="80">
        <f t="shared" ref="N24:N87" si="6">IF(M24&lt;&gt;0,G24/M24/24,0)</f>
        <v>0</v>
      </c>
      <c r="O24" s="76">
        <f t="shared" ref="O24:O87" si="7">IF(M24&lt;&gt;0,L24/M24,0)</f>
        <v>0</v>
      </c>
      <c r="P24" s="222">
        <f t="shared" ca="1" si="3"/>
        <v>0</v>
      </c>
      <c r="Q24" s="81">
        <f t="shared" ref="Q24:Q87" ca="1" si="8">O24*P24</f>
        <v>0</v>
      </c>
      <c r="R24"/>
      <c r="S24"/>
    </row>
    <row r="25" spans="1:21" ht="24" customHeight="1" x14ac:dyDescent="0.2">
      <c r="A25" s="77">
        <f t="shared" si="4"/>
        <v>3</v>
      </c>
      <c r="B25" s="78" t="s">
        <v>306</v>
      </c>
      <c r="C25" s="78" t="s">
        <v>307</v>
      </c>
      <c r="D25" s="78" t="s">
        <v>314</v>
      </c>
      <c r="E25" s="78" t="s">
        <v>315</v>
      </c>
      <c r="F25" s="78" t="s">
        <v>313</v>
      </c>
      <c r="G25" s="79">
        <v>45.239999999998197</v>
      </c>
      <c r="H25" s="277" t="s">
        <v>192</v>
      </c>
      <c r="I25" s="220">
        <f>VLOOKUP($H25,Leistungswerte!$A$8:$E$68,3,FALSE)</f>
        <v>2.5</v>
      </c>
      <c r="J25" s="220">
        <f>VLOOKUP($H25,Leistungswerte!$A$8:$E$68,4,FALSE)</f>
        <v>0</v>
      </c>
      <c r="K25" s="220">
        <f>VLOOKUP($H25,Leistungswerte!$A$8:$E$68,5,FALSE)</f>
        <v>0</v>
      </c>
      <c r="L25" s="79">
        <f t="shared" si="5"/>
        <v>4388.2799999998251</v>
      </c>
      <c r="M25" s="221">
        <f>VLOOKUP($H25,Leistungswerte!$A$8:$K$68,$P$2,FALSE)</f>
        <v>0</v>
      </c>
      <c r="N25" s="80">
        <f t="shared" si="6"/>
        <v>0</v>
      </c>
      <c r="O25" s="76">
        <f t="shared" si="7"/>
        <v>0</v>
      </c>
      <c r="P25" s="222">
        <f t="shared" ca="1" si="3"/>
        <v>0</v>
      </c>
      <c r="Q25" s="81">
        <f t="shared" ca="1" si="8"/>
        <v>0</v>
      </c>
      <c r="R25"/>
      <c r="S25"/>
    </row>
    <row r="26" spans="1:21" ht="24" customHeight="1" x14ac:dyDescent="0.2">
      <c r="A26" s="77">
        <f t="shared" si="4"/>
        <v>4</v>
      </c>
      <c r="B26" s="78" t="s">
        <v>306</v>
      </c>
      <c r="C26" s="78" t="s">
        <v>307</v>
      </c>
      <c r="D26" s="78" t="s">
        <v>316</v>
      </c>
      <c r="E26" s="78" t="s">
        <v>317</v>
      </c>
      <c r="F26" s="78" t="s">
        <v>313</v>
      </c>
      <c r="G26" s="79">
        <v>10.9687499993932</v>
      </c>
      <c r="H26" s="219" t="s">
        <v>262</v>
      </c>
      <c r="I26" s="220">
        <f>VLOOKUP($H26,Leistungswerte!$A$8:$E$68,3,FALSE)</f>
        <v>0</v>
      </c>
      <c r="J26" s="220">
        <f>VLOOKUP($H26,Leistungswerte!$A$8:$E$68,4,FALSE)</f>
        <v>0</v>
      </c>
      <c r="K26" s="220">
        <f>VLOOKUP($H26,Leistungswerte!$A$8:$E$68,5,FALSE)</f>
        <v>0</v>
      </c>
      <c r="L26" s="79">
        <f t="shared" si="5"/>
        <v>0</v>
      </c>
      <c r="M26" s="221">
        <f>VLOOKUP($H26,Leistungswerte!$A$8:$K$68,$P$2,FALSE)</f>
        <v>0</v>
      </c>
      <c r="N26" s="80">
        <f t="shared" si="6"/>
        <v>0</v>
      </c>
      <c r="O26" s="76">
        <f t="shared" si="7"/>
        <v>0</v>
      </c>
      <c r="P26" s="222">
        <f t="shared" ca="1" si="3"/>
        <v>0</v>
      </c>
      <c r="Q26" s="81">
        <f t="shared" ca="1" si="8"/>
        <v>0</v>
      </c>
      <c r="R26"/>
      <c r="S26"/>
    </row>
    <row r="27" spans="1:21" ht="24" customHeight="1" x14ac:dyDescent="0.2">
      <c r="A27" s="77">
        <f t="shared" si="4"/>
        <v>5</v>
      </c>
      <c r="B27" s="78" t="s">
        <v>306</v>
      </c>
      <c r="C27" s="78" t="s">
        <v>307</v>
      </c>
      <c r="D27" s="78" t="s">
        <v>318</v>
      </c>
      <c r="E27" s="78" t="s">
        <v>319</v>
      </c>
      <c r="F27" s="78" t="s">
        <v>313</v>
      </c>
      <c r="G27" s="79">
        <v>60.660000000073097</v>
      </c>
      <c r="H27" s="277" t="s">
        <v>199</v>
      </c>
      <c r="I27" s="220">
        <f>VLOOKUP($H27,Leistungswerte!$A$8:$E$68,3,FALSE)</f>
        <v>2.5</v>
      </c>
      <c r="J27" s="220">
        <f>VLOOKUP($H27,Leistungswerte!$A$8:$E$68,4,FALSE)</f>
        <v>0</v>
      </c>
      <c r="K27" s="220">
        <f>VLOOKUP($H27,Leistungswerte!$A$8:$E$68,5,FALSE)</f>
        <v>0</v>
      </c>
      <c r="L27" s="79">
        <f t="shared" si="5"/>
        <v>5884.0200000070909</v>
      </c>
      <c r="M27" s="221">
        <f>VLOOKUP($H27,Leistungswerte!$A$8:$K$68,$P$2,FALSE)</f>
        <v>0</v>
      </c>
      <c r="N27" s="80">
        <f t="shared" si="6"/>
        <v>0</v>
      </c>
      <c r="O27" s="76">
        <f t="shared" si="7"/>
        <v>0</v>
      </c>
      <c r="P27" s="222">
        <f t="shared" ca="1" si="3"/>
        <v>0</v>
      </c>
      <c r="Q27" s="81">
        <f t="shared" ca="1" si="8"/>
        <v>0</v>
      </c>
      <c r="R27"/>
      <c r="S27"/>
    </row>
    <row r="28" spans="1:21" ht="24" customHeight="1" x14ac:dyDescent="0.2">
      <c r="A28" s="77">
        <f t="shared" si="4"/>
        <v>6</v>
      </c>
      <c r="B28" s="78" t="s">
        <v>306</v>
      </c>
      <c r="C28" s="78" t="s">
        <v>307</v>
      </c>
      <c r="D28" s="78" t="s">
        <v>320</v>
      </c>
      <c r="E28" s="78" t="s">
        <v>321</v>
      </c>
      <c r="F28" s="78" t="s">
        <v>313</v>
      </c>
      <c r="G28" s="79">
        <v>14.4400000000009</v>
      </c>
      <c r="H28" s="277" t="s">
        <v>199</v>
      </c>
      <c r="I28" s="220">
        <f>VLOOKUP($H28,Leistungswerte!$A$8:$E$68,3,FALSE)</f>
        <v>2.5</v>
      </c>
      <c r="J28" s="220">
        <f>VLOOKUP($H28,Leistungswerte!$A$8:$E$68,4,FALSE)</f>
        <v>0</v>
      </c>
      <c r="K28" s="220">
        <f>VLOOKUP($H28,Leistungswerte!$A$8:$E$68,5,FALSE)</f>
        <v>0</v>
      </c>
      <c r="L28" s="79">
        <f t="shared" si="5"/>
        <v>1400.6800000000874</v>
      </c>
      <c r="M28" s="221">
        <f>VLOOKUP($H28,Leistungswerte!$A$8:$K$68,$P$2,FALSE)</f>
        <v>0</v>
      </c>
      <c r="N28" s="80">
        <f t="shared" si="6"/>
        <v>0</v>
      </c>
      <c r="O28" s="76">
        <f t="shared" si="7"/>
        <v>0</v>
      </c>
      <c r="P28" s="222">
        <f t="shared" ca="1" si="3"/>
        <v>0</v>
      </c>
      <c r="Q28" s="81">
        <f t="shared" ca="1" si="8"/>
        <v>0</v>
      </c>
      <c r="R28"/>
      <c r="S28"/>
      <c r="U28" s="282"/>
    </row>
    <row r="29" spans="1:21" ht="24" customHeight="1" x14ac:dyDescent="0.2">
      <c r="A29" s="77">
        <f t="shared" si="4"/>
        <v>7</v>
      </c>
      <c r="B29" s="78" t="s">
        <v>306</v>
      </c>
      <c r="C29" s="78" t="s">
        <v>307</v>
      </c>
      <c r="D29" s="78" t="s">
        <v>322</v>
      </c>
      <c r="E29" s="78" t="s">
        <v>323</v>
      </c>
      <c r="F29" s="78" t="s">
        <v>313</v>
      </c>
      <c r="G29" s="79">
        <v>118.41335560361399</v>
      </c>
      <c r="H29" s="277" t="s">
        <v>241</v>
      </c>
      <c r="I29" s="220">
        <f>VLOOKUP($H29,Leistungswerte!$A$8:$E$68,3,FALSE)</f>
        <v>5</v>
      </c>
      <c r="J29" s="220">
        <f>VLOOKUP($H29,Leistungswerte!$A$8:$E$68,4,FALSE)</f>
        <v>0</v>
      </c>
      <c r="K29" s="220">
        <f>VLOOKUP($H29,Leistungswerte!$A$8:$E$68,5,FALSE)</f>
        <v>0</v>
      </c>
      <c r="L29" s="79">
        <f t="shared" si="5"/>
        <v>22972.190987101116</v>
      </c>
      <c r="M29" s="221">
        <f>VLOOKUP($H29,Leistungswerte!$A$8:$K$68,$P$2,FALSE)</f>
        <v>0</v>
      </c>
      <c r="N29" s="80">
        <f t="shared" si="6"/>
        <v>0</v>
      </c>
      <c r="O29" s="76">
        <f t="shared" si="7"/>
        <v>0</v>
      </c>
      <c r="P29" s="222">
        <f t="shared" ca="1" si="3"/>
        <v>0</v>
      </c>
      <c r="Q29" s="81">
        <f t="shared" ca="1" si="8"/>
        <v>0</v>
      </c>
      <c r="R29"/>
      <c r="S29"/>
    </row>
    <row r="30" spans="1:21" ht="24" customHeight="1" x14ac:dyDescent="0.2">
      <c r="A30" s="77">
        <f t="shared" si="4"/>
        <v>8</v>
      </c>
      <c r="B30" s="78" t="s">
        <v>306</v>
      </c>
      <c r="C30" s="78" t="s">
        <v>307</v>
      </c>
      <c r="D30" s="78" t="s">
        <v>324</v>
      </c>
      <c r="E30" s="78" t="s">
        <v>325</v>
      </c>
      <c r="F30" s="78" t="s">
        <v>313</v>
      </c>
      <c r="G30" s="79">
        <v>17.824799999999001</v>
      </c>
      <c r="H30" s="277" t="s">
        <v>238</v>
      </c>
      <c r="I30" s="220">
        <f>VLOOKUP($H30,Leistungswerte!$A$8:$E$68,3,FALSE)</f>
        <v>5</v>
      </c>
      <c r="J30" s="220">
        <f>VLOOKUP($H30,Leistungswerte!$A$8:$E$68,4,FALSE)</f>
        <v>0</v>
      </c>
      <c r="K30" s="220">
        <f>VLOOKUP($H30,Leistungswerte!$A$8:$E$68,5,FALSE)</f>
        <v>0</v>
      </c>
      <c r="L30" s="79">
        <f t="shared" si="5"/>
        <v>3458.0111999998062</v>
      </c>
      <c r="M30" s="221">
        <f>VLOOKUP($H30,Leistungswerte!$A$8:$K$68,$P$2,FALSE)</f>
        <v>0</v>
      </c>
      <c r="N30" s="80">
        <f t="shared" si="6"/>
        <v>0</v>
      </c>
      <c r="O30" s="76">
        <f t="shared" si="7"/>
        <v>0</v>
      </c>
      <c r="P30" s="222">
        <f t="shared" ca="1" si="3"/>
        <v>0</v>
      </c>
      <c r="Q30" s="81">
        <f t="shared" ca="1" si="8"/>
        <v>0</v>
      </c>
      <c r="R30"/>
      <c r="S30"/>
    </row>
    <row r="31" spans="1:21" ht="24" customHeight="1" x14ac:dyDescent="0.2">
      <c r="A31" s="77">
        <f t="shared" si="4"/>
        <v>9</v>
      </c>
      <c r="B31" s="78" t="s">
        <v>306</v>
      </c>
      <c r="C31" s="78" t="s">
        <v>307</v>
      </c>
      <c r="D31" s="78" t="s">
        <v>326</v>
      </c>
      <c r="E31" s="78" t="s">
        <v>327</v>
      </c>
      <c r="F31" s="78" t="s">
        <v>313</v>
      </c>
      <c r="G31" s="79">
        <v>7.7808499999999796</v>
      </c>
      <c r="H31" s="219" t="s">
        <v>248</v>
      </c>
      <c r="I31" s="220">
        <f>VLOOKUP($H31,Leistungswerte!$A$8:$E$68,3,FALSE)</f>
        <v>1</v>
      </c>
      <c r="J31" s="220">
        <f>VLOOKUP($H31,Leistungswerte!$A$8:$E$68,4,FALSE)</f>
        <v>0</v>
      </c>
      <c r="K31" s="220">
        <f>VLOOKUP($H31,Leistungswerte!$A$8:$E$68,5,FALSE)</f>
        <v>0</v>
      </c>
      <c r="L31" s="79">
        <f t="shared" si="5"/>
        <v>301.89697999999919</v>
      </c>
      <c r="M31" s="221">
        <f>VLOOKUP($H31,Leistungswerte!$A$8:$K$68,$P$2,FALSE)</f>
        <v>0</v>
      </c>
      <c r="N31" s="80">
        <f t="shared" si="6"/>
        <v>0</v>
      </c>
      <c r="O31" s="76">
        <f t="shared" si="7"/>
        <v>0</v>
      </c>
      <c r="P31" s="222">
        <f t="shared" ca="1" si="3"/>
        <v>0</v>
      </c>
      <c r="Q31" s="81">
        <f t="shared" ca="1" si="8"/>
        <v>0</v>
      </c>
      <c r="R31"/>
      <c r="S31"/>
    </row>
    <row r="32" spans="1:21" ht="24" customHeight="1" x14ac:dyDescent="0.2">
      <c r="A32" s="77">
        <f t="shared" si="4"/>
        <v>10</v>
      </c>
      <c r="B32" s="78" t="s">
        <v>306</v>
      </c>
      <c r="C32" s="78" t="s">
        <v>307</v>
      </c>
      <c r="D32" s="78" t="s">
        <v>328</v>
      </c>
      <c r="E32" s="278" t="s">
        <v>329</v>
      </c>
      <c r="F32" s="78" t="s">
        <v>313</v>
      </c>
      <c r="G32" s="79">
        <v>3.0471000000002801</v>
      </c>
      <c r="H32" s="277" t="s">
        <v>226</v>
      </c>
      <c r="I32" s="220">
        <f>VLOOKUP($H32,Leistungswerte!$A$8:$E$68,3,FALSE)</f>
        <v>5</v>
      </c>
      <c r="J32" s="220">
        <f>VLOOKUP($H32,Leistungswerte!$A$8:$E$68,4,FALSE)</f>
        <v>0</v>
      </c>
      <c r="K32" s="220">
        <f>VLOOKUP($H32,Leistungswerte!$A$8:$E$68,5,FALSE)</f>
        <v>0</v>
      </c>
      <c r="L32" s="79">
        <f t="shared" si="5"/>
        <v>591.1374000000543</v>
      </c>
      <c r="M32" s="221">
        <f>VLOOKUP($H32,Leistungswerte!$A$8:$K$68,$P$2,FALSE)</f>
        <v>0</v>
      </c>
      <c r="N32" s="80">
        <f t="shared" si="6"/>
        <v>0</v>
      </c>
      <c r="O32" s="76">
        <f t="shared" si="7"/>
        <v>0</v>
      </c>
      <c r="P32" s="222">
        <f t="shared" ca="1" si="3"/>
        <v>0</v>
      </c>
      <c r="Q32" s="81">
        <f t="shared" ca="1" si="8"/>
        <v>0</v>
      </c>
      <c r="R32"/>
      <c r="S32"/>
    </row>
    <row r="33" spans="1:19" ht="24" customHeight="1" x14ac:dyDescent="0.2">
      <c r="A33" s="77">
        <f t="shared" si="4"/>
        <v>11</v>
      </c>
      <c r="B33" s="78" t="s">
        <v>306</v>
      </c>
      <c r="C33" s="78" t="s">
        <v>307</v>
      </c>
      <c r="D33" s="78" t="s">
        <v>330</v>
      </c>
      <c r="E33" s="278" t="s">
        <v>331</v>
      </c>
      <c r="F33" s="78" t="s">
        <v>313</v>
      </c>
      <c r="G33" s="79">
        <v>4.8537000000004697</v>
      </c>
      <c r="H33" s="277" t="s">
        <v>226</v>
      </c>
      <c r="I33" s="220">
        <f>VLOOKUP($H33,Leistungswerte!$A$8:$E$68,3,FALSE)</f>
        <v>5</v>
      </c>
      <c r="J33" s="220">
        <f>VLOOKUP($H33,Leistungswerte!$A$8:$E$68,4,FALSE)</f>
        <v>0</v>
      </c>
      <c r="K33" s="220">
        <f>VLOOKUP($H33,Leistungswerte!$A$8:$E$68,5,FALSE)</f>
        <v>0</v>
      </c>
      <c r="L33" s="79">
        <f t="shared" si="5"/>
        <v>941.61780000009117</v>
      </c>
      <c r="M33" s="221">
        <f>VLOOKUP($H33,Leistungswerte!$A$8:$K$68,$P$2,FALSE)</f>
        <v>0</v>
      </c>
      <c r="N33" s="80">
        <f t="shared" si="6"/>
        <v>0</v>
      </c>
      <c r="O33" s="76">
        <f t="shared" si="7"/>
        <v>0</v>
      </c>
      <c r="P33" s="222">
        <f t="shared" ca="1" si="3"/>
        <v>0</v>
      </c>
      <c r="Q33" s="81">
        <f t="shared" ca="1" si="8"/>
        <v>0</v>
      </c>
      <c r="R33"/>
      <c r="S33"/>
    </row>
    <row r="34" spans="1:19" ht="24" customHeight="1" x14ac:dyDescent="0.2">
      <c r="A34" s="77">
        <f t="shared" si="4"/>
        <v>12</v>
      </c>
      <c r="B34" s="78" t="s">
        <v>306</v>
      </c>
      <c r="C34" s="78" t="s">
        <v>307</v>
      </c>
      <c r="D34" s="78" t="s">
        <v>332</v>
      </c>
      <c r="E34" s="78" t="s">
        <v>333</v>
      </c>
      <c r="F34" s="78" t="s">
        <v>334</v>
      </c>
      <c r="G34" s="79">
        <v>29.867999999996201</v>
      </c>
      <c r="H34" s="277" t="s">
        <v>220</v>
      </c>
      <c r="I34" s="220">
        <f>VLOOKUP($H34,Leistungswerte!$A$8:$E$68,3,FALSE)</f>
        <v>5</v>
      </c>
      <c r="J34" s="220">
        <f>VLOOKUP($H34,Leistungswerte!$A$8:$E$68,4,FALSE)</f>
        <v>0</v>
      </c>
      <c r="K34" s="220">
        <f>VLOOKUP($H34,Leistungswerte!$A$8:$E$68,5,FALSE)</f>
        <v>0</v>
      </c>
      <c r="L34" s="79">
        <f t="shared" si="5"/>
        <v>5794.3919999992631</v>
      </c>
      <c r="M34" s="221">
        <f>VLOOKUP($H34,Leistungswerte!$A$8:$K$68,$P$2,FALSE)</f>
        <v>0</v>
      </c>
      <c r="N34" s="80">
        <f t="shared" si="6"/>
        <v>0</v>
      </c>
      <c r="O34" s="76">
        <f t="shared" si="7"/>
        <v>0</v>
      </c>
      <c r="P34" s="222">
        <f t="shared" ca="1" si="3"/>
        <v>0</v>
      </c>
      <c r="Q34" s="81">
        <f t="shared" ca="1" si="8"/>
        <v>0</v>
      </c>
      <c r="R34"/>
      <c r="S34"/>
    </row>
    <row r="35" spans="1:19" ht="24" customHeight="1" x14ac:dyDescent="0.2">
      <c r="A35" s="77">
        <f t="shared" si="4"/>
        <v>13</v>
      </c>
      <c r="B35" s="78" t="s">
        <v>306</v>
      </c>
      <c r="C35" s="78" t="s">
        <v>307</v>
      </c>
      <c r="D35" s="78" t="s">
        <v>335</v>
      </c>
      <c r="E35" s="78" t="s">
        <v>336</v>
      </c>
      <c r="F35" s="78" t="s">
        <v>334</v>
      </c>
      <c r="G35" s="79">
        <v>23.147200000000801</v>
      </c>
      <c r="H35" s="277" t="s">
        <v>199</v>
      </c>
      <c r="I35" s="220">
        <f>VLOOKUP($H35,Leistungswerte!$A$8:$E$68,3,FALSE)</f>
        <v>2.5</v>
      </c>
      <c r="J35" s="220">
        <f>VLOOKUP($H35,Leistungswerte!$A$8:$E$68,4,FALSE)</f>
        <v>0</v>
      </c>
      <c r="K35" s="220">
        <f>VLOOKUP($H35,Leistungswerte!$A$8:$E$68,5,FALSE)</f>
        <v>0</v>
      </c>
      <c r="L35" s="79">
        <f t="shared" si="5"/>
        <v>2245.2784000000779</v>
      </c>
      <c r="M35" s="221">
        <f>VLOOKUP($H35,Leistungswerte!$A$8:$K$68,$P$2,FALSE)</f>
        <v>0</v>
      </c>
      <c r="N35" s="80">
        <f t="shared" si="6"/>
        <v>0</v>
      </c>
      <c r="O35" s="76">
        <f t="shared" si="7"/>
        <v>0</v>
      </c>
      <c r="P35" s="222">
        <f t="shared" ca="1" si="3"/>
        <v>0</v>
      </c>
      <c r="Q35" s="81">
        <f t="shared" ca="1" si="8"/>
        <v>0</v>
      </c>
      <c r="R35"/>
      <c r="S35"/>
    </row>
    <row r="36" spans="1:19" ht="24" customHeight="1" x14ac:dyDescent="0.2">
      <c r="A36" s="77">
        <f t="shared" si="4"/>
        <v>14</v>
      </c>
      <c r="B36" s="78" t="s">
        <v>306</v>
      </c>
      <c r="C36" s="78" t="s">
        <v>307</v>
      </c>
      <c r="D36" s="78" t="s">
        <v>337</v>
      </c>
      <c r="E36" s="78" t="s">
        <v>338</v>
      </c>
      <c r="F36" s="78" t="s">
        <v>339</v>
      </c>
      <c r="G36" s="79">
        <v>34.335999999999103</v>
      </c>
      <c r="H36" s="277" t="s">
        <v>197</v>
      </c>
      <c r="I36" s="220">
        <f>VLOOKUP($H36,Leistungswerte!$A$8:$E$68,3,FALSE)</f>
        <v>1.5</v>
      </c>
      <c r="J36" s="220">
        <f>VLOOKUP($H36,Leistungswerte!$A$8:$E$68,4,FALSE)</f>
        <v>0</v>
      </c>
      <c r="K36" s="220">
        <f>VLOOKUP($H36,Leistungswerte!$A$8:$E$68,5,FALSE)</f>
        <v>0</v>
      </c>
      <c r="L36" s="79">
        <f t="shared" si="5"/>
        <v>1998.3551999999477</v>
      </c>
      <c r="M36" s="221">
        <f>VLOOKUP($H36,Leistungswerte!$A$8:$K$68,$P$2,FALSE)</f>
        <v>0</v>
      </c>
      <c r="N36" s="80">
        <f t="shared" si="6"/>
        <v>0</v>
      </c>
      <c r="O36" s="76">
        <f t="shared" si="7"/>
        <v>0</v>
      </c>
      <c r="P36" s="222">
        <f t="shared" ca="1" si="3"/>
        <v>0</v>
      </c>
      <c r="Q36" s="81">
        <f t="shared" ca="1" si="8"/>
        <v>0</v>
      </c>
      <c r="R36"/>
      <c r="S36"/>
    </row>
    <row r="37" spans="1:19" ht="24" customHeight="1" x14ac:dyDescent="0.2">
      <c r="A37" s="77">
        <f t="shared" si="4"/>
        <v>15</v>
      </c>
      <c r="B37" s="78" t="s">
        <v>306</v>
      </c>
      <c r="C37" s="78" t="s">
        <v>307</v>
      </c>
      <c r="D37" s="78" t="s">
        <v>340</v>
      </c>
      <c r="E37" s="78" t="s">
        <v>333</v>
      </c>
      <c r="F37" s="78" t="s">
        <v>339</v>
      </c>
      <c r="G37" s="79">
        <v>18.233165236908601</v>
      </c>
      <c r="H37" s="277" t="s">
        <v>220</v>
      </c>
      <c r="I37" s="220">
        <f>VLOOKUP($H37,Leistungswerte!$A$8:$E$68,3,FALSE)</f>
        <v>5</v>
      </c>
      <c r="J37" s="220">
        <f>VLOOKUP($H37,Leistungswerte!$A$8:$E$68,4,FALSE)</f>
        <v>0</v>
      </c>
      <c r="K37" s="220">
        <f>VLOOKUP($H37,Leistungswerte!$A$8:$E$68,5,FALSE)</f>
        <v>0</v>
      </c>
      <c r="L37" s="79">
        <f t="shared" si="5"/>
        <v>3537.2340559602685</v>
      </c>
      <c r="M37" s="221">
        <f>VLOOKUP($H37,Leistungswerte!$A$8:$K$68,$P$2,FALSE)</f>
        <v>0</v>
      </c>
      <c r="N37" s="80">
        <f t="shared" si="6"/>
        <v>0</v>
      </c>
      <c r="O37" s="76">
        <f t="shared" si="7"/>
        <v>0</v>
      </c>
      <c r="P37" s="222">
        <f t="shared" ca="1" si="3"/>
        <v>0</v>
      </c>
      <c r="Q37" s="81">
        <f t="shared" ca="1" si="8"/>
        <v>0</v>
      </c>
      <c r="R37"/>
      <c r="S37"/>
    </row>
    <row r="38" spans="1:19" ht="24" customHeight="1" x14ac:dyDescent="0.2">
      <c r="A38" s="77">
        <f t="shared" si="4"/>
        <v>16</v>
      </c>
      <c r="B38" s="78" t="s">
        <v>306</v>
      </c>
      <c r="C38" s="78" t="s">
        <v>307</v>
      </c>
      <c r="D38" s="78" t="s">
        <v>341</v>
      </c>
      <c r="E38" s="78" t="s">
        <v>333</v>
      </c>
      <c r="F38" s="78" t="s">
        <v>313</v>
      </c>
      <c r="G38" s="79">
        <v>25.599248256427799</v>
      </c>
      <c r="H38" s="277" t="s">
        <v>220</v>
      </c>
      <c r="I38" s="220">
        <f>VLOOKUP($H38,Leistungswerte!$A$8:$E$68,3,FALSE)</f>
        <v>5</v>
      </c>
      <c r="J38" s="220">
        <f>VLOOKUP($H38,Leistungswerte!$A$8:$E$68,4,FALSE)</f>
        <v>0</v>
      </c>
      <c r="K38" s="220">
        <f>VLOOKUP($H38,Leistungswerte!$A$8:$E$68,5,FALSE)</f>
        <v>0</v>
      </c>
      <c r="L38" s="79">
        <f t="shared" si="5"/>
        <v>4966.2541617469933</v>
      </c>
      <c r="M38" s="221">
        <f>VLOOKUP($H38,Leistungswerte!$A$8:$K$68,$P$2,FALSE)</f>
        <v>0</v>
      </c>
      <c r="N38" s="80">
        <f t="shared" si="6"/>
        <v>0</v>
      </c>
      <c r="O38" s="76">
        <f t="shared" si="7"/>
        <v>0</v>
      </c>
      <c r="P38" s="222">
        <f t="shared" ca="1" si="3"/>
        <v>0</v>
      </c>
      <c r="Q38" s="81">
        <f t="shared" ca="1" si="8"/>
        <v>0</v>
      </c>
      <c r="R38"/>
      <c r="S38"/>
    </row>
    <row r="39" spans="1:19" ht="24" customHeight="1" x14ac:dyDescent="0.2">
      <c r="A39" s="77">
        <f t="shared" si="4"/>
        <v>17</v>
      </c>
      <c r="B39" s="78" t="s">
        <v>306</v>
      </c>
      <c r="C39" s="78" t="s">
        <v>307</v>
      </c>
      <c r="D39" s="78" t="s">
        <v>342</v>
      </c>
      <c r="E39" s="78" t="s">
        <v>343</v>
      </c>
      <c r="F39" s="78" t="s">
        <v>334</v>
      </c>
      <c r="G39" s="79">
        <v>15.279399999999301</v>
      </c>
      <c r="H39" s="277" t="s">
        <v>197</v>
      </c>
      <c r="I39" s="220">
        <f>VLOOKUP($H39,Leistungswerte!$A$8:$E$68,3,FALSE)</f>
        <v>1.5</v>
      </c>
      <c r="J39" s="220">
        <f>VLOOKUP($H39,Leistungswerte!$A$8:$E$68,4,FALSE)</f>
        <v>0</v>
      </c>
      <c r="K39" s="220">
        <f>VLOOKUP($H39,Leistungswerte!$A$8:$E$68,5,FALSE)</f>
        <v>0</v>
      </c>
      <c r="L39" s="79">
        <f t="shared" si="5"/>
        <v>889.26107999995929</v>
      </c>
      <c r="M39" s="221">
        <f>VLOOKUP($H39,Leistungswerte!$A$8:$K$68,$P$2,FALSE)</f>
        <v>0</v>
      </c>
      <c r="N39" s="80">
        <f t="shared" si="6"/>
        <v>0</v>
      </c>
      <c r="O39" s="76">
        <f t="shared" si="7"/>
        <v>0</v>
      </c>
      <c r="P39" s="222">
        <f t="shared" ca="1" si="3"/>
        <v>0</v>
      </c>
      <c r="Q39" s="81">
        <f t="shared" ca="1" si="8"/>
        <v>0</v>
      </c>
      <c r="R39"/>
      <c r="S39"/>
    </row>
    <row r="40" spans="1:19" ht="24" customHeight="1" x14ac:dyDescent="0.2">
      <c r="A40" s="77">
        <f t="shared" si="4"/>
        <v>18</v>
      </c>
      <c r="B40" s="78" t="s">
        <v>306</v>
      </c>
      <c r="C40" s="78" t="s">
        <v>307</v>
      </c>
      <c r="D40" s="78" t="s">
        <v>344</v>
      </c>
      <c r="E40" s="78" t="s">
        <v>345</v>
      </c>
      <c r="F40" s="78" t="s">
        <v>346</v>
      </c>
      <c r="G40" s="79">
        <v>13.6888000000007</v>
      </c>
      <c r="H40" s="277" t="s">
        <v>197</v>
      </c>
      <c r="I40" s="220">
        <f>VLOOKUP($H40,Leistungswerte!$A$8:$E$68,3,FALSE)</f>
        <v>1.5</v>
      </c>
      <c r="J40" s="220">
        <f>VLOOKUP($H40,Leistungswerte!$A$8:$E$68,4,FALSE)</f>
        <v>0</v>
      </c>
      <c r="K40" s="220">
        <f>VLOOKUP($H40,Leistungswerte!$A$8:$E$68,5,FALSE)</f>
        <v>0</v>
      </c>
      <c r="L40" s="79">
        <f t="shared" si="5"/>
        <v>796.68816000004074</v>
      </c>
      <c r="M40" s="221">
        <f>VLOOKUP($H40,Leistungswerte!$A$8:$K$68,$P$2,FALSE)</f>
        <v>0</v>
      </c>
      <c r="N40" s="80">
        <f t="shared" si="6"/>
        <v>0</v>
      </c>
      <c r="O40" s="76">
        <f t="shared" si="7"/>
        <v>0</v>
      </c>
      <c r="P40" s="222">
        <f t="shared" ca="1" si="3"/>
        <v>0</v>
      </c>
      <c r="Q40" s="81">
        <f t="shared" ca="1" si="8"/>
        <v>0</v>
      </c>
      <c r="R40"/>
      <c r="S40"/>
    </row>
    <row r="41" spans="1:19" ht="24" customHeight="1" x14ac:dyDescent="0.2">
      <c r="A41" s="77">
        <f t="shared" si="4"/>
        <v>19</v>
      </c>
      <c r="B41" s="78" t="s">
        <v>306</v>
      </c>
      <c r="C41" s="78" t="s">
        <v>307</v>
      </c>
      <c r="D41" s="78" t="s">
        <v>347</v>
      </c>
      <c r="E41" s="78" t="s">
        <v>348</v>
      </c>
      <c r="F41" s="78" t="s">
        <v>346</v>
      </c>
      <c r="G41" s="79">
        <v>15.3275999999984</v>
      </c>
      <c r="H41" s="277" t="s">
        <v>197</v>
      </c>
      <c r="I41" s="220">
        <f>VLOOKUP($H41,Leistungswerte!$A$8:$E$68,3,FALSE)</f>
        <v>1.5</v>
      </c>
      <c r="J41" s="220">
        <f>VLOOKUP($H41,Leistungswerte!$A$8:$E$68,4,FALSE)</f>
        <v>0</v>
      </c>
      <c r="K41" s="220">
        <f>VLOOKUP($H41,Leistungswerte!$A$8:$E$68,5,FALSE)</f>
        <v>0</v>
      </c>
      <c r="L41" s="79">
        <f t="shared" si="5"/>
        <v>892.0663199999068</v>
      </c>
      <c r="M41" s="221">
        <f>VLOOKUP($H41,Leistungswerte!$A$8:$K$68,$P$2,FALSE)</f>
        <v>0</v>
      </c>
      <c r="N41" s="80">
        <f t="shared" si="6"/>
        <v>0</v>
      </c>
      <c r="O41" s="76">
        <f t="shared" si="7"/>
        <v>0</v>
      </c>
      <c r="P41" s="222">
        <f t="shared" ca="1" si="3"/>
        <v>0</v>
      </c>
      <c r="Q41" s="81">
        <f t="shared" ca="1" si="8"/>
        <v>0</v>
      </c>
      <c r="R41"/>
      <c r="S41"/>
    </row>
    <row r="42" spans="1:19" ht="24" customHeight="1" x14ac:dyDescent="0.2">
      <c r="A42" s="77">
        <f t="shared" si="4"/>
        <v>20</v>
      </c>
      <c r="B42" s="78" t="s">
        <v>306</v>
      </c>
      <c r="C42" s="78" t="s">
        <v>307</v>
      </c>
      <c r="D42" s="78" t="s">
        <v>349</v>
      </c>
      <c r="E42" s="78" t="s">
        <v>350</v>
      </c>
      <c r="F42" s="78" t="s">
        <v>339</v>
      </c>
      <c r="G42" s="79">
        <v>94.707500000000195</v>
      </c>
      <c r="H42" s="277" t="s">
        <v>199</v>
      </c>
      <c r="I42" s="220">
        <f>VLOOKUP($H42,Leistungswerte!$A$8:$E$68,3,FALSE)</f>
        <v>2.5</v>
      </c>
      <c r="J42" s="220">
        <f>VLOOKUP($H42,Leistungswerte!$A$8:$E$68,4,FALSE)</f>
        <v>0</v>
      </c>
      <c r="K42" s="220">
        <f>VLOOKUP($H42,Leistungswerte!$A$8:$E$68,5,FALSE)</f>
        <v>0</v>
      </c>
      <c r="L42" s="79">
        <f t="shared" si="5"/>
        <v>9186.6275000000187</v>
      </c>
      <c r="M42" s="221">
        <f>VLOOKUP($H42,Leistungswerte!$A$8:$K$68,$P$2,FALSE)</f>
        <v>0</v>
      </c>
      <c r="N42" s="80">
        <f t="shared" si="6"/>
        <v>0</v>
      </c>
      <c r="O42" s="76">
        <f t="shared" si="7"/>
        <v>0</v>
      </c>
      <c r="P42" s="222">
        <f t="shared" ca="1" si="3"/>
        <v>0</v>
      </c>
      <c r="Q42" s="81">
        <f t="shared" ca="1" si="8"/>
        <v>0</v>
      </c>
      <c r="R42"/>
      <c r="S42"/>
    </row>
    <row r="43" spans="1:19" ht="24" customHeight="1" x14ac:dyDescent="0.2">
      <c r="A43" s="77">
        <f t="shared" si="4"/>
        <v>21</v>
      </c>
      <c r="B43" s="78" t="s">
        <v>306</v>
      </c>
      <c r="C43" s="78" t="s">
        <v>307</v>
      </c>
      <c r="D43" s="78" t="s">
        <v>351</v>
      </c>
      <c r="E43" s="78" t="s">
        <v>350</v>
      </c>
      <c r="F43" s="78" t="s">
        <v>339</v>
      </c>
      <c r="G43" s="79">
        <v>61.091249999992897</v>
      </c>
      <c r="H43" s="277" t="s">
        <v>199</v>
      </c>
      <c r="I43" s="220">
        <f>VLOOKUP($H43,Leistungswerte!$A$8:$E$68,3,FALSE)</f>
        <v>2.5</v>
      </c>
      <c r="J43" s="220">
        <f>VLOOKUP($H43,Leistungswerte!$A$8:$E$68,4,FALSE)</f>
        <v>0</v>
      </c>
      <c r="K43" s="220">
        <f>VLOOKUP($H43,Leistungswerte!$A$8:$E$68,5,FALSE)</f>
        <v>0</v>
      </c>
      <c r="L43" s="79">
        <f t="shared" si="5"/>
        <v>5925.8512499993112</v>
      </c>
      <c r="M43" s="221">
        <f>VLOOKUP($H43,Leistungswerte!$A$8:$K$68,$P$2,FALSE)</f>
        <v>0</v>
      </c>
      <c r="N43" s="80">
        <f t="shared" si="6"/>
        <v>0</v>
      </c>
      <c r="O43" s="76">
        <f t="shared" si="7"/>
        <v>0</v>
      </c>
      <c r="P43" s="222">
        <f t="shared" ca="1" si="3"/>
        <v>0</v>
      </c>
      <c r="Q43" s="81">
        <f t="shared" ca="1" si="8"/>
        <v>0</v>
      </c>
      <c r="R43"/>
      <c r="S43"/>
    </row>
    <row r="44" spans="1:19" ht="24" customHeight="1" x14ac:dyDescent="0.2">
      <c r="A44" s="77">
        <f t="shared" si="4"/>
        <v>22</v>
      </c>
      <c r="B44" s="78" t="s">
        <v>306</v>
      </c>
      <c r="C44" s="78" t="s">
        <v>307</v>
      </c>
      <c r="D44" s="78" t="s">
        <v>352</v>
      </c>
      <c r="E44" s="278" t="s">
        <v>353</v>
      </c>
      <c r="F44" s="78" t="s">
        <v>313</v>
      </c>
      <c r="G44" s="79">
        <v>7.2097999999989604</v>
      </c>
      <c r="H44" s="277" t="s">
        <v>226</v>
      </c>
      <c r="I44" s="220">
        <f>VLOOKUP($H44,Leistungswerte!$A$8:$E$68,3,FALSE)</f>
        <v>5</v>
      </c>
      <c r="J44" s="220">
        <f>VLOOKUP($H44,Leistungswerte!$A$8:$E$68,4,FALSE)</f>
        <v>0</v>
      </c>
      <c r="K44" s="220">
        <f>VLOOKUP($H44,Leistungswerte!$A$8:$E$68,5,FALSE)</f>
        <v>0</v>
      </c>
      <c r="L44" s="79">
        <f t="shared" si="5"/>
        <v>1398.7011999997983</v>
      </c>
      <c r="M44" s="221">
        <f>VLOOKUP($H44,Leistungswerte!$A$8:$K$68,$P$2,FALSE)</f>
        <v>0</v>
      </c>
      <c r="N44" s="80">
        <f t="shared" si="6"/>
        <v>0</v>
      </c>
      <c r="O44" s="76">
        <f t="shared" si="7"/>
        <v>0</v>
      </c>
      <c r="P44" s="222">
        <f t="shared" ca="1" si="3"/>
        <v>0</v>
      </c>
      <c r="Q44" s="81">
        <f t="shared" ca="1" si="8"/>
        <v>0</v>
      </c>
      <c r="R44"/>
      <c r="S44"/>
    </row>
    <row r="45" spans="1:19" ht="24" customHeight="1" x14ac:dyDescent="0.2">
      <c r="A45" s="77">
        <f t="shared" si="4"/>
        <v>23</v>
      </c>
      <c r="B45" s="78" t="s">
        <v>306</v>
      </c>
      <c r="C45" s="78" t="s">
        <v>307</v>
      </c>
      <c r="D45" s="78" t="s">
        <v>354</v>
      </c>
      <c r="E45" s="278" t="s">
        <v>355</v>
      </c>
      <c r="F45" s="78" t="s">
        <v>313</v>
      </c>
      <c r="G45" s="79">
        <v>7.17144999999819</v>
      </c>
      <c r="H45" s="277" t="s">
        <v>226</v>
      </c>
      <c r="I45" s="220">
        <f>VLOOKUP($H45,Leistungswerte!$A$8:$E$68,3,FALSE)</f>
        <v>5</v>
      </c>
      <c r="J45" s="220">
        <f>VLOOKUP($H45,Leistungswerte!$A$8:$E$68,4,FALSE)</f>
        <v>0</v>
      </c>
      <c r="K45" s="220">
        <f>VLOOKUP($H45,Leistungswerte!$A$8:$E$68,5,FALSE)</f>
        <v>0</v>
      </c>
      <c r="L45" s="79">
        <f t="shared" si="5"/>
        <v>1391.2612999996488</v>
      </c>
      <c r="M45" s="221">
        <f>VLOOKUP($H45,Leistungswerte!$A$8:$K$68,$P$2,FALSE)</f>
        <v>0</v>
      </c>
      <c r="N45" s="80">
        <f t="shared" si="6"/>
        <v>0</v>
      </c>
      <c r="O45" s="76">
        <f t="shared" si="7"/>
        <v>0</v>
      </c>
      <c r="P45" s="222">
        <f t="shared" ca="1" si="3"/>
        <v>0</v>
      </c>
      <c r="Q45" s="81">
        <f t="shared" ca="1" si="8"/>
        <v>0</v>
      </c>
      <c r="R45"/>
      <c r="S45"/>
    </row>
    <row r="46" spans="1:19" ht="24" customHeight="1" x14ac:dyDescent="0.2">
      <c r="A46" s="77">
        <f t="shared" si="4"/>
        <v>24</v>
      </c>
      <c r="B46" s="78" t="s">
        <v>306</v>
      </c>
      <c r="C46" s="78" t="s">
        <v>307</v>
      </c>
      <c r="D46" s="78" t="s">
        <v>356</v>
      </c>
      <c r="E46" s="78" t="s">
        <v>357</v>
      </c>
      <c r="F46" s="78" t="s">
        <v>334</v>
      </c>
      <c r="G46" s="79">
        <v>7.4480000000009099</v>
      </c>
      <c r="H46" s="277" t="s">
        <v>195</v>
      </c>
      <c r="I46" s="220">
        <f>VLOOKUP($H46,Leistungswerte!$A$8:$E$68,3,FALSE)</f>
        <v>1</v>
      </c>
      <c r="J46" s="220">
        <f>VLOOKUP($H46,Leistungswerte!$A$8:$E$68,4,FALSE)</f>
        <v>0</v>
      </c>
      <c r="K46" s="220">
        <f>VLOOKUP($H46,Leistungswerte!$A$8:$E$68,5,FALSE)</f>
        <v>0</v>
      </c>
      <c r="L46" s="79">
        <f t="shared" si="5"/>
        <v>288.98240000003528</v>
      </c>
      <c r="M46" s="221">
        <f>VLOOKUP($H46,Leistungswerte!$A$8:$K$68,$P$2,FALSE)</f>
        <v>0</v>
      </c>
      <c r="N46" s="80">
        <f t="shared" si="6"/>
        <v>0</v>
      </c>
      <c r="O46" s="76">
        <f t="shared" si="7"/>
        <v>0</v>
      </c>
      <c r="P46" s="222">
        <f t="shared" ca="1" si="3"/>
        <v>0</v>
      </c>
      <c r="Q46" s="81">
        <f t="shared" ca="1" si="8"/>
        <v>0</v>
      </c>
      <c r="R46"/>
      <c r="S46"/>
    </row>
    <row r="47" spans="1:19" ht="24" customHeight="1" x14ac:dyDescent="0.2">
      <c r="A47" s="77">
        <f t="shared" si="4"/>
        <v>25</v>
      </c>
      <c r="B47" s="78" t="s">
        <v>306</v>
      </c>
      <c r="C47" s="78" t="s">
        <v>307</v>
      </c>
      <c r="D47" s="78" t="s">
        <v>358</v>
      </c>
      <c r="E47" s="78" t="s">
        <v>359</v>
      </c>
      <c r="F47" s="78" t="s">
        <v>346</v>
      </c>
      <c r="G47" s="79">
        <v>7.29600000000001</v>
      </c>
      <c r="H47" s="219" t="s">
        <v>248</v>
      </c>
      <c r="I47" s="220">
        <f>VLOOKUP($H47,Leistungswerte!$A$8:$E$68,3,FALSE)</f>
        <v>1</v>
      </c>
      <c r="J47" s="220">
        <f>VLOOKUP($H47,Leistungswerte!$A$8:$E$68,4,FALSE)</f>
        <v>0</v>
      </c>
      <c r="K47" s="220">
        <f>VLOOKUP($H47,Leistungswerte!$A$8:$E$68,5,FALSE)</f>
        <v>0</v>
      </c>
      <c r="L47" s="79">
        <f t="shared" si="5"/>
        <v>283.08480000000037</v>
      </c>
      <c r="M47" s="221">
        <f>VLOOKUP($H47,Leistungswerte!$A$8:$K$68,$P$2,FALSE)</f>
        <v>0</v>
      </c>
      <c r="N47" s="80">
        <f t="shared" si="6"/>
        <v>0</v>
      </c>
      <c r="O47" s="76">
        <f t="shared" si="7"/>
        <v>0</v>
      </c>
      <c r="P47" s="222">
        <f t="shared" ca="1" si="3"/>
        <v>0</v>
      </c>
      <c r="Q47" s="81">
        <f t="shared" ca="1" si="8"/>
        <v>0</v>
      </c>
      <c r="R47"/>
      <c r="S47"/>
    </row>
    <row r="48" spans="1:19" ht="24" customHeight="1" x14ac:dyDescent="0.2">
      <c r="A48" s="77">
        <f t="shared" si="4"/>
        <v>26</v>
      </c>
      <c r="B48" s="78" t="s">
        <v>306</v>
      </c>
      <c r="C48" s="78" t="s">
        <v>307</v>
      </c>
      <c r="D48" s="78" t="s">
        <v>360</v>
      </c>
      <c r="E48" s="78" t="s">
        <v>361</v>
      </c>
      <c r="F48" s="78" t="s">
        <v>313</v>
      </c>
      <c r="G48" s="79">
        <v>7.2009999999986896</v>
      </c>
      <c r="H48" s="277" t="s">
        <v>238</v>
      </c>
      <c r="I48" s="220">
        <f>VLOOKUP($H48,Leistungswerte!$A$8:$E$68,3,FALSE)</f>
        <v>5</v>
      </c>
      <c r="J48" s="220">
        <f>VLOOKUP($H48,Leistungswerte!$A$8:$E$68,4,FALSE)</f>
        <v>0</v>
      </c>
      <c r="K48" s="220">
        <f>VLOOKUP($H48,Leistungswerte!$A$8:$E$68,5,FALSE)</f>
        <v>0</v>
      </c>
      <c r="L48" s="79">
        <f t="shared" si="5"/>
        <v>1396.9939999997457</v>
      </c>
      <c r="M48" s="221">
        <f>VLOOKUP($H48,Leistungswerte!$A$8:$K$68,$P$2,FALSE)</f>
        <v>0</v>
      </c>
      <c r="N48" s="80">
        <f t="shared" si="6"/>
        <v>0</v>
      </c>
      <c r="O48" s="76">
        <f t="shared" si="7"/>
        <v>0</v>
      </c>
      <c r="P48" s="222">
        <f t="shared" ca="1" si="3"/>
        <v>0</v>
      </c>
      <c r="Q48" s="81">
        <f t="shared" ca="1" si="8"/>
        <v>0</v>
      </c>
      <c r="R48"/>
      <c r="S48"/>
    </row>
    <row r="49" spans="1:19" ht="24" customHeight="1" x14ac:dyDescent="0.2">
      <c r="A49" s="77">
        <f t="shared" si="4"/>
        <v>27</v>
      </c>
      <c r="B49" s="78" t="s">
        <v>306</v>
      </c>
      <c r="C49" s="78" t="s">
        <v>307</v>
      </c>
      <c r="D49" s="78" t="s">
        <v>362</v>
      </c>
      <c r="E49" s="78" t="s">
        <v>363</v>
      </c>
      <c r="F49" s="78" t="s">
        <v>346</v>
      </c>
      <c r="G49" s="79">
        <v>7.2957499999982103</v>
      </c>
      <c r="H49" s="219" t="s">
        <v>248</v>
      </c>
      <c r="I49" s="220">
        <f>VLOOKUP($H49,Leistungswerte!$A$8:$E$68,3,FALSE)</f>
        <v>1</v>
      </c>
      <c r="J49" s="220">
        <f>VLOOKUP($H49,Leistungswerte!$A$8:$E$68,4,FALSE)</f>
        <v>0</v>
      </c>
      <c r="K49" s="220">
        <f>VLOOKUP($H49,Leistungswerte!$A$8:$E$68,5,FALSE)</f>
        <v>0</v>
      </c>
      <c r="L49" s="79">
        <f t="shared" si="5"/>
        <v>283.07509999993056</v>
      </c>
      <c r="M49" s="221">
        <f>VLOOKUP($H49,Leistungswerte!$A$8:$K$68,$P$2,FALSE)</f>
        <v>0</v>
      </c>
      <c r="N49" s="80">
        <f t="shared" si="6"/>
        <v>0</v>
      </c>
      <c r="O49" s="76">
        <f t="shared" si="7"/>
        <v>0</v>
      </c>
      <c r="P49" s="222">
        <f t="shared" ca="1" si="3"/>
        <v>0</v>
      </c>
      <c r="Q49" s="81">
        <f t="shared" ca="1" si="8"/>
        <v>0</v>
      </c>
      <c r="R49"/>
      <c r="S49"/>
    </row>
    <row r="50" spans="1:19" ht="24" customHeight="1" x14ac:dyDescent="0.2">
      <c r="A50" s="77">
        <f t="shared" si="4"/>
        <v>28</v>
      </c>
      <c r="B50" s="78" t="s">
        <v>306</v>
      </c>
      <c r="C50" s="78" t="s">
        <v>307</v>
      </c>
      <c r="D50" s="78" t="s">
        <v>364</v>
      </c>
      <c r="E50" s="78" t="s">
        <v>365</v>
      </c>
      <c r="F50" s="78" t="s">
        <v>339</v>
      </c>
      <c r="G50" s="79">
        <v>91.593999999998204</v>
      </c>
      <c r="H50" s="277" t="s">
        <v>231</v>
      </c>
      <c r="I50" s="220">
        <f>VLOOKUP($H50,Leistungswerte!$A$8:$E$68,3,FALSE)</f>
        <v>2.5</v>
      </c>
      <c r="J50" s="220">
        <f>VLOOKUP($H50,Leistungswerte!$A$8:$E$68,4,FALSE)</f>
        <v>0</v>
      </c>
      <c r="K50" s="220">
        <f>VLOOKUP($H50,Leistungswerte!$A$8:$E$68,5,FALSE)</f>
        <v>0</v>
      </c>
      <c r="L50" s="79">
        <f t="shared" si="5"/>
        <v>8884.6179999998258</v>
      </c>
      <c r="M50" s="221">
        <f>VLOOKUP($H50,Leistungswerte!$A$8:$K$68,$P$2,FALSE)</f>
        <v>0</v>
      </c>
      <c r="N50" s="80">
        <f t="shared" si="6"/>
        <v>0</v>
      </c>
      <c r="O50" s="76">
        <f t="shared" si="7"/>
        <v>0</v>
      </c>
      <c r="P50" s="222">
        <f t="shared" ca="1" si="3"/>
        <v>0</v>
      </c>
      <c r="Q50" s="81">
        <f t="shared" ca="1" si="8"/>
        <v>0</v>
      </c>
      <c r="R50"/>
      <c r="S50"/>
    </row>
    <row r="51" spans="1:19" ht="24" customHeight="1" x14ac:dyDescent="0.2">
      <c r="A51" s="77">
        <f t="shared" si="4"/>
        <v>29</v>
      </c>
      <c r="B51" s="78" t="s">
        <v>306</v>
      </c>
      <c r="C51" s="78" t="s">
        <v>307</v>
      </c>
      <c r="D51" s="78" t="s">
        <v>366</v>
      </c>
      <c r="E51" s="278" t="s">
        <v>367</v>
      </c>
      <c r="F51" s="78" t="s">
        <v>313</v>
      </c>
      <c r="G51" s="79">
        <v>8.1006114037195207</v>
      </c>
      <c r="H51" s="277" t="s">
        <v>226</v>
      </c>
      <c r="I51" s="220">
        <f>VLOOKUP($H51,Leistungswerte!$A$8:$E$68,3,FALSE)</f>
        <v>5</v>
      </c>
      <c r="J51" s="220">
        <f>VLOOKUP($H51,Leistungswerte!$A$8:$E$68,4,FALSE)</f>
        <v>0</v>
      </c>
      <c r="K51" s="220">
        <f>VLOOKUP($H51,Leistungswerte!$A$8:$E$68,5,FALSE)</f>
        <v>0</v>
      </c>
      <c r="L51" s="79">
        <f t="shared" si="5"/>
        <v>1571.5186123215869</v>
      </c>
      <c r="M51" s="221">
        <f>VLOOKUP($H51,Leistungswerte!$A$8:$K$68,$P$2,FALSE)</f>
        <v>0</v>
      </c>
      <c r="N51" s="80">
        <f t="shared" si="6"/>
        <v>0</v>
      </c>
      <c r="O51" s="76">
        <f t="shared" si="7"/>
        <v>0</v>
      </c>
      <c r="P51" s="222">
        <f t="shared" ca="1" si="3"/>
        <v>0</v>
      </c>
      <c r="Q51" s="81">
        <f t="shared" ca="1" si="8"/>
        <v>0</v>
      </c>
      <c r="R51"/>
      <c r="S51"/>
    </row>
    <row r="52" spans="1:19" ht="24" customHeight="1" x14ac:dyDescent="0.2">
      <c r="A52" s="77">
        <f t="shared" si="4"/>
        <v>30</v>
      </c>
      <c r="B52" s="78" t="s">
        <v>306</v>
      </c>
      <c r="C52" s="78" t="s">
        <v>307</v>
      </c>
      <c r="D52" s="78" t="s">
        <v>368</v>
      </c>
      <c r="E52" s="278" t="s">
        <v>331</v>
      </c>
      <c r="F52" s="78" t="s">
        <v>313</v>
      </c>
      <c r="G52" s="79">
        <v>34.819889932769001</v>
      </c>
      <c r="H52" s="277" t="s">
        <v>226</v>
      </c>
      <c r="I52" s="220">
        <f>VLOOKUP($H52,Leistungswerte!$A$8:$E$68,3,FALSE)</f>
        <v>5</v>
      </c>
      <c r="J52" s="220">
        <f>VLOOKUP($H52,Leistungswerte!$A$8:$E$68,4,FALSE)</f>
        <v>0</v>
      </c>
      <c r="K52" s="220">
        <f>VLOOKUP($H52,Leistungswerte!$A$8:$E$68,5,FALSE)</f>
        <v>0</v>
      </c>
      <c r="L52" s="79">
        <f t="shared" si="5"/>
        <v>6755.0586469571863</v>
      </c>
      <c r="M52" s="221">
        <f>VLOOKUP($H52,Leistungswerte!$A$8:$K$68,$P$2,FALSE)</f>
        <v>0</v>
      </c>
      <c r="N52" s="80">
        <f t="shared" si="6"/>
        <v>0</v>
      </c>
      <c r="O52" s="76">
        <f t="shared" si="7"/>
        <v>0</v>
      </c>
      <c r="P52" s="222">
        <f t="shared" ca="1" si="3"/>
        <v>0</v>
      </c>
      <c r="Q52" s="81">
        <f t="shared" ca="1" si="8"/>
        <v>0</v>
      </c>
      <c r="R52"/>
      <c r="S52"/>
    </row>
    <row r="53" spans="1:19" ht="24" customHeight="1" x14ac:dyDescent="0.2">
      <c r="A53" s="77">
        <f t="shared" si="4"/>
        <v>31</v>
      </c>
      <c r="B53" s="78" t="s">
        <v>306</v>
      </c>
      <c r="C53" s="78" t="s">
        <v>307</v>
      </c>
      <c r="D53" s="78" t="s">
        <v>369</v>
      </c>
      <c r="E53" s="278" t="s">
        <v>329</v>
      </c>
      <c r="F53" s="78" t="s">
        <v>313</v>
      </c>
      <c r="G53" s="79">
        <v>22.722125197544202</v>
      </c>
      <c r="H53" s="277" t="s">
        <v>226</v>
      </c>
      <c r="I53" s="220">
        <f>VLOOKUP($H53,Leistungswerte!$A$8:$E$68,3,FALSE)</f>
        <v>5</v>
      </c>
      <c r="J53" s="220">
        <f>VLOOKUP($H53,Leistungswerte!$A$8:$E$68,4,FALSE)</f>
        <v>0</v>
      </c>
      <c r="K53" s="220">
        <f>VLOOKUP($H53,Leistungswerte!$A$8:$E$68,5,FALSE)</f>
        <v>0</v>
      </c>
      <c r="L53" s="79">
        <f t="shared" si="5"/>
        <v>4408.0922883235753</v>
      </c>
      <c r="M53" s="221">
        <f>VLOOKUP($H53,Leistungswerte!$A$8:$K$68,$P$2,FALSE)</f>
        <v>0</v>
      </c>
      <c r="N53" s="80">
        <f t="shared" si="6"/>
        <v>0</v>
      </c>
      <c r="O53" s="76">
        <f t="shared" si="7"/>
        <v>0</v>
      </c>
      <c r="P53" s="222">
        <f t="shared" ca="1" si="3"/>
        <v>0</v>
      </c>
      <c r="Q53" s="81">
        <f t="shared" ca="1" si="8"/>
        <v>0</v>
      </c>
      <c r="R53"/>
      <c r="S53"/>
    </row>
    <row r="54" spans="1:19" ht="24" customHeight="1" x14ac:dyDescent="0.2">
      <c r="A54" s="77">
        <f t="shared" si="4"/>
        <v>32</v>
      </c>
      <c r="B54" s="78" t="s">
        <v>306</v>
      </c>
      <c r="C54" s="78" t="s">
        <v>307</v>
      </c>
      <c r="D54" s="78" t="s">
        <v>370</v>
      </c>
      <c r="E54" s="78" t="s">
        <v>371</v>
      </c>
      <c r="F54" s="78" t="s">
        <v>346</v>
      </c>
      <c r="G54" s="79">
        <v>21.517999999998299</v>
      </c>
      <c r="H54" s="219" t="s">
        <v>262</v>
      </c>
      <c r="I54" s="220">
        <f>VLOOKUP($H54,Leistungswerte!$A$8:$E$68,3,FALSE)</f>
        <v>0</v>
      </c>
      <c r="J54" s="220">
        <f>VLOOKUP($H54,Leistungswerte!$A$8:$E$68,4,FALSE)</f>
        <v>0</v>
      </c>
      <c r="K54" s="220">
        <f>VLOOKUP($H54,Leistungswerte!$A$8:$E$68,5,FALSE)</f>
        <v>0</v>
      </c>
      <c r="L54" s="79">
        <f t="shared" si="5"/>
        <v>0</v>
      </c>
      <c r="M54" s="221">
        <f>VLOOKUP($H54,Leistungswerte!$A$8:$K$68,$P$2,FALSE)</f>
        <v>0</v>
      </c>
      <c r="N54" s="80">
        <f t="shared" si="6"/>
        <v>0</v>
      </c>
      <c r="O54" s="76">
        <f t="shared" si="7"/>
        <v>0</v>
      </c>
      <c r="P54" s="222">
        <f t="shared" ca="1" si="3"/>
        <v>0</v>
      </c>
      <c r="Q54" s="81">
        <f t="shared" ca="1" si="8"/>
        <v>0</v>
      </c>
      <c r="R54"/>
      <c r="S54"/>
    </row>
    <row r="55" spans="1:19" ht="24" customHeight="1" x14ac:dyDescent="0.2">
      <c r="A55" s="77">
        <f t="shared" si="4"/>
        <v>33</v>
      </c>
      <c r="B55" s="78" t="s">
        <v>306</v>
      </c>
      <c r="C55" s="78" t="s">
        <v>307</v>
      </c>
      <c r="D55" s="78" t="s">
        <v>372</v>
      </c>
      <c r="E55" s="278" t="s">
        <v>373</v>
      </c>
      <c r="F55" s="78" t="s">
        <v>346</v>
      </c>
      <c r="G55" s="79">
        <v>61.425250000001597</v>
      </c>
      <c r="H55" s="277" t="s">
        <v>192</v>
      </c>
      <c r="I55" s="220">
        <f>VLOOKUP($H55,Leistungswerte!$A$8:$E$68,3,FALSE)</f>
        <v>2.5</v>
      </c>
      <c r="J55" s="220">
        <f>VLOOKUP($H55,Leistungswerte!$A$8:$E$68,4,FALSE)</f>
        <v>0</v>
      </c>
      <c r="K55" s="220">
        <f>VLOOKUP($H55,Leistungswerte!$A$8:$E$68,5,FALSE)</f>
        <v>0</v>
      </c>
      <c r="L55" s="79">
        <f t="shared" si="5"/>
        <v>5958.2492500001554</v>
      </c>
      <c r="M55" s="221">
        <f>VLOOKUP($H55,Leistungswerte!$A$8:$K$68,$P$2,FALSE)</f>
        <v>0</v>
      </c>
      <c r="N55" s="80">
        <f t="shared" si="6"/>
        <v>0</v>
      </c>
      <c r="O55" s="76">
        <f t="shared" si="7"/>
        <v>0</v>
      </c>
      <c r="P55" s="222">
        <f t="shared" ca="1" si="3"/>
        <v>0</v>
      </c>
      <c r="Q55" s="81">
        <f t="shared" ca="1" si="8"/>
        <v>0</v>
      </c>
      <c r="R55"/>
      <c r="S55"/>
    </row>
    <row r="56" spans="1:19" ht="24" customHeight="1" x14ac:dyDescent="0.2">
      <c r="A56" s="77">
        <f t="shared" si="4"/>
        <v>34</v>
      </c>
      <c r="B56" s="78" t="s">
        <v>306</v>
      </c>
      <c r="C56" s="78" t="s">
        <v>307</v>
      </c>
      <c r="D56" s="78" t="s">
        <v>374</v>
      </c>
      <c r="E56" s="78" t="s">
        <v>375</v>
      </c>
      <c r="F56" s="78" t="s">
        <v>346</v>
      </c>
      <c r="G56" s="79">
        <v>23.5029999999987</v>
      </c>
      <c r="H56" s="277" t="s">
        <v>231</v>
      </c>
      <c r="I56" s="220">
        <f>VLOOKUP($H56,Leistungswerte!$A$8:$E$68,3,FALSE)</f>
        <v>2.5</v>
      </c>
      <c r="J56" s="220">
        <f>VLOOKUP($H56,Leistungswerte!$A$8:$E$68,4,FALSE)</f>
        <v>0</v>
      </c>
      <c r="K56" s="220">
        <f>VLOOKUP($H56,Leistungswerte!$A$8:$E$68,5,FALSE)</f>
        <v>0</v>
      </c>
      <c r="L56" s="79">
        <f t="shared" si="5"/>
        <v>2279.7909999998737</v>
      </c>
      <c r="M56" s="221">
        <f>VLOOKUP($H56,Leistungswerte!$A$8:$K$68,$P$2,FALSE)</f>
        <v>0</v>
      </c>
      <c r="N56" s="80">
        <f t="shared" si="6"/>
        <v>0</v>
      </c>
      <c r="O56" s="76">
        <f t="shared" si="7"/>
        <v>0</v>
      </c>
      <c r="P56" s="222">
        <f t="shared" ca="1" si="3"/>
        <v>0</v>
      </c>
      <c r="Q56" s="81">
        <f t="shared" ca="1" si="8"/>
        <v>0</v>
      </c>
      <c r="R56"/>
      <c r="S56"/>
    </row>
    <row r="57" spans="1:19" ht="24" customHeight="1" x14ac:dyDescent="0.2">
      <c r="A57" s="77">
        <f t="shared" si="4"/>
        <v>35</v>
      </c>
      <c r="B57" s="78" t="s">
        <v>306</v>
      </c>
      <c r="C57" s="78" t="s">
        <v>307</v>
      </c>
      <c r="D57" s="78" t="s">
        <v>376</v>
      </c>
      <c r="E57" s="78" t="s">
        <v>377</v>
      </c>
      <c r="F57" s="78" t="s">
        <v>346</v>
      </c>
      <c r="G57" s="79">
        <v>23.502999999999499</v>
      </c>
      <c r="H57" s="219" t="s">
        <v>202</v>
      </c>
      <c r="I57" s="220">
        <f>VLOOKUP($H57,Leistungswerte!$A$8:$E$68,3,FALSE)</f>
        <v>1</v>
      </c>
      <c r="J57" s="220">
        <f>VLOOKUP($H57,Leistungswerte!$A$8:$E$68,4,FALSE)</f>
        <v>0</v>
      </c>
      <c r="K57" s="220">
        <f>VLOOKUP($H57,Leistungswerte!$A$8:$E$68,5,FALSE)</f>
        <v>0</v>
      </c>
      <c r="L57" s="79">
        <f t="shared" si="5"/>
        <v>911.91639999998051</v>
      </c>
      <c r="M57" s="221">
        <f>VLOOKUP($H57,Leistungswerte!$A$8:$K$68,$P$2,FALSE)</f>
        <v>0</v>
      </c>
      <c r="N57" s="80">
        <f t="shared" si="6"/>
        <v>0</v>
      </c>
      <c r="O57" s="76">
        <f t="shared" si="7"/>
        <v>0</v>
      </c>
      <c r="P57" s="222">
        <f t="shared" ca="1" si="3"/>
        <v>0</v>
      </c>
      <c r="Q57" s="81">
        <f t="shared" ca="1" si="8"/>
        <v>0</v>
      </c>
      <c r="R57"/>
      <c r="S57"/>
    </row>
    <row r="58" spans="1:19" ht="24" customHeight="1" x14ac:dyDescent="0.2">
      <c r="A58" s="77">
        <f t="shared" si="4"/>
        <v>36</v>
      </c>
      <c r="B58" s="78" t="s">
        <v>306</v>
      </c>
      <c r="C58" s="78" t="s">
        <v>307</v>
      </c>
      <c r="D58" s="78" t="s">
        <v>378</v>
      </c>
      <c r="E58" s="78" t="s">
        <v>379</v>
      </c>
      <c r="F58" s="78" t="s">
        <v>346</v>
      </c>
      <c r="G58" s="79">
        <v>38.626630385070598</v>
      </c>
      <c r="H58" s="277" t="s">
        <v>206</v>
      </c>
      <c r="I58" s="220">
        <f>VLOOKUP($H58,Leistungswerte!$A$8:$E$68,3,FALSE)</f>
        <v>2.5</v>
      </c>
      <c r="J58" s="220">
        <f>VLOOKUP($H58,Leistungswerte!$A$8:$E$68,4,FALSE)</f>
        <v>0</v>
      </c>
      <c r="K58" s="220">
        <f>VLOOKUP($H58,Leistungswerte!$A$8:$E$68,5,FALSE)</f>
        <v>0</v>
      </c>
      <c r="L58" s="79">
        <f t="shared" si="5"/>
        <v>3746.7831473518481</v>
      </c>
      <c r="M58" s="221">
        <f>VLOOKUP($H58,Leistungswerte!$A$8:$K$68,$P$2,FALSE)</f>
        <v>0</v>
      </c>
      <c r="N58" s="80">
        <f t="shared" si="6"/>
        <v>0</v>
      </c>
      <c r="O58" s="76">
        <f t="shared" si="7"/>
        <v>0</v>
      </c>
      <c r="P58" s="222">
        <f t="shared" ca="1" si="3"/>
        <v>0</v>
      </c>
      <c r="Q58" s="81">
        <f t="shared" ca="1" si="8"/>
        <v>0</v>
      </c>
      <c r="R58"/>
      <c r="S58"/>
    </row>
    <row r="59" spans="1:19" ht="24" customHeight="1" x14ac:dyDescent="0.2">
      <c r="A59" s="77">
        <f t="shared" si="4"/>
        <v>37</v>
      </c>
      <c r="B59" s="78" t="s">
        <v>306</v>
      </c>
      <c r="C59" s="78" t="s">
        <v>307</v>
      </c>
      <c r="D59" s="78" t="s">
        <v>380</v>
      </c>
      <c r="E59" s="78" t="s">
        <v>377</v>
      </c>
      <c r="F59" s="78" t="s">
        <v>346</v>
      </c>
      <c r="G59" s="79">
        <v>21.4133679641768</v>
      </c>
      <c r="H59" s="219" t="s">
        <v>202</v>
      </c>
      <c r="I59" s="220">
        <f>VLOOKUP($H59,Leistungswerte!$A$8:$E$68,3,FALSE)</f>
        <v>1</v>
      </c>
      <c r="J59" s="220">
        <f>VLOOKUP($H59,Leistungswerte!$A$8:$E$68,4,FALSE)</f>
        <v>0</v>
      </c>
      <c r="K59" s="220">
        <f>VLOOKUP($H59,Leistungswerte!$A$8:$E$68,5,FALSE)</f>
        <v>0</v>
      </c>
      <c r="L59" s="79">
        <f t="shared" si="5"/>
        <v>830.83867701005977</v>
      </c>
      <c r="M59" s="221">
        <f>VLOOKUP($H59,Leistungswerte!$A$8:$K$68,$P$2,FALSE)</f>
        <v>0</v>
      </c>
      <c r="N59" s="80">
        <f t="shared" si="6"/>
        <v>0</v>
      </c>
      <c r="O59" s="76">
        <f t="shared" si="7"/>
        <v>0</v>
      </c>
      <c r="P59" s="222">
        <f t="shared" ca="1" si="3"/>
        <v>0</v>
      </c>
      <c r="Q59" s="81">
        <f t="shared" ca="1" si="8"/>
        <v>0</v>
      </c>
      <c r="R59"/>
      <c r="S59"/>
    </row>
    <row r="60" spans="1:19" ht="24" customHeight="1" x14ac:dyDescent="0.2">
      <c r="A60" s="77">
        <f t="shared" si="4"/>
        <v>38</v>
      </c>
      <c r="B60" s="78" t="s">
        <v>306</v>
      </c>
      <c r="C60" s="78" t="s">
        <v>307</v>
      </c>
      <c r="D60" s="78" t="s">
        <v>381</v>
      </c>
      <c r="E60" s="78" t="s">
        <v>382</v>
      </c>
      <c r="F60" s="78" t="s">
        <v>346</v>
      </c>
      <c r="G60" s="79">
        <v>4.75000000000058</v>
      </c>
      <c r="H60" s="219" t="s">
        <v>248</v>
      </c>
      <c r="I60" s="220">
        <f>VLOOKUP($H60,Leistungswerte!$A$8:$E$68,3,FALSE)</f>
        <v>1</v>
      </c>
      <c r="J60" s="220">
        <f>VLOOKUP($H60,Leistungswerte!$A$8:$E$68,4,FALSE)</f>
        <v>0</v>
      </c>
      <c r="K60" s="220">
        <f>VLOOKUP($H60,Leistungswerte!$A$8:$E$68,5,FALSE)</f>
        <v>0</v>
      </c>
      <c r="L60" s="79">
        <f t="shared" si="5"/>
        <v>184.30000000002249</v>
      </c>
      <c r="M60" s="221">
        <f>VLOOKUP($H60,Leistungswerte!$A$8:$K$68,$P$2,FALSE)</f>
        <v>0</v>
      </c>
      <c r="N60" s="80">
        <f t="shared" si="6"/>
        <v>0</v>
      </c>
      <c r="O60" s="76">
        <f t="shared" si="7"/>
        <v>0</v>
      </c>
      <c r="P60" s="222">
        <f t="shared" ca="1" si="3"/>
        <v>0</v>
      </c>
      <c r="Q60" s="81">
        <f t="shared" ca="1" si="8"/>
        <v>0</v>
      </c>
      <c r="R60"/>
      <c r="S60"/>
    </row>
    <row r="61" spans="1:19" ht="24" customHeight="1" x14ac:dyDescent="0.2">
      <c r="A61" s="77">
        <f t="shared" si="4"/>
        <v>39</v>
      </c>
      <c r="B61" s="78" t="s">
        <v>306</v>
      </c>
      <c r="C61" s="78" t="s">
        <v>307</v>
      </c>
      <c r="D61" s="78" t="s">
        <v>383</v>
      </c>
      <c r="E61" s="78" t="s">
        <v>377</v>
      </c>
      <c r="F61" s="78" t="s">
        <v>346</v>
      </c>
      <c r="G61" s="79">
        <v>16.360735928436199</v>
      </c>
      <c r="H61" s="219" t="s">
        <v>202</v>
      </c>
      <c r="I61" s="220">
        <f>VLOOKUP($H61,Leistungswerte!$A$8:$E$68,3,FALSE)</f>
        <v>1</v>
      </c>
      <c r="J61" s="220">
        <f>VLOOKUP($H61,Leistungswerte!$A$8:$E$68,4,FALSE)</f>
        <v>0</v>
      </c>
      <c r="K61" s="220">
        <f>VLOOKUP($H61,Leistungswerte!$A$8:$E$68,5,FALSE)</f>
        <v>0</v>
      </c>
      <c r="L61" s="79">
        <f t="shared" si="5"/>
        <v>634.79655402332446</v>
      </c>
      <c r="M61" s="221">
        <f>VLOOKUP($H61,Leistungswerte!$A$8:$K$68,$P$2,FALSE)</f>
        <v>0</v>
      </c>
      <c r="N61" s="80">
        <f t="shared" si="6"/>
        <v>0</v>
      </c>
      <c r="O61" s="76">
        <f t="shared" si="7"/>
        <v>0</v>
      </c>
      <c r="P61" s="222">
        <f t="shared" ca="1" si="3"/>
        <v>0</v>
      </c>
      <c r="Q61" s="81">
        <f t="shared" ca="1" si="8"/>
        <v>0</v>
      </c>
      <c r="R61"/>
      <c r="S61"/>
    </row>
    <row r="62" spans="1:19" ht="24" customHeight="1" x14ac:dyDescent="0.2">
      <c r="A62" s="77">
        <f t="shared" si="4"/>
        <v>40</v>
      </c>
      <c r="B62" s="78" t="s">
        <v>306</v>
      </c>
      <c r="C62" s="78" t="s">
        <v>307</v>
      </c>
      <c r="D62" s="78" t="s">
        <v>384</v>
      </c>
      <c r="E62" s="278" t="s">
        <v>385</v>
      </c>
      <c r="F62" s="78" t="s">
        <v>346</v>
      </c>
      <c r="G62" s="79">
        <v>76.746514071564206</v>
      </c>
      <c r="H62" s="277" t="s">
        <v>192</v>
      </c>
      <c r="I62" s="220">
        <f>VLOOKUP($H62,Leistungswerte!$A$8:$E$68,3,FALSE)</f>
        <v>2.5</v>
      </c>
      <c r="J62" s="220">
        <f>VLOOKUP($H62,Leistungswerte!$A$8:$E$68,4,FALSE)</f>
        <v>0</v>
      </c>
      <c r="K62" s="220">
        <f>VLOOKUP($H62,Leistungswerte!$A$8:$E$68,5,FALSE)</f>
        <v>0</v>
      </c>
      <c r="L62" s="79">
        <f t="shared" si="5"/>
        <v>7444.4118649417278</v>
      </c>
      <c r="M62" s="221">
        <f>VLOOKUP($H62,Leistungswerte!$A$8:$K$68,$P$2,FALSE)</f>
        <v>0</v>
      </c>
      <c r="N62" s="80">
        <f t="shared" si="6"/>
        <v>0</v>
      </c>
      <c r="O62" s="76">
        <f t="shared" si="7"/>
        <v>0</v>
      </c>
      <c r="P62" s="222">
        <f t="shared" ca="1" si="3"/>
        <v>0</v>
      </c>
      <c r="Q62" s="81">
        <f t="shared" ca="1" si="8"/>
        <v>0</v>
      </c>
      <c r="R62"/>
      <c r="S62"/>
    </row>
    <row r="63" spans="1:19" ht="24" customHeight="1" x14ac:dyDescent="0.2">
      <c r="A63" s="77">
        <f t="shared" si="4"/>
        <v>41</v>
      </c>
      <c r="B63" s="78" t="s">
        <v>306</v>
      </c>
      <c r="C63" s="78" t="s">
        <v>307</v>
      </c>
      <c r="D63" s="78" t="s">
        <v>386</v>
      </c>
      <c r="E63" s="78" t="s">
        <v>387</v>
      </c>
      <c r="F63" s="78" t="s">
        <v>346</v>
      </c>
      <c r="G63" s="79">
        <v>12.121999999998399</v>
      </c>
      <c r="H63" s="277" t="s">
        <v>192</v>
      </c>
      <c r="I63" s="220">
        <f>VLOOKUP($H63,Leistungswerte!$A$8:$E$68,3,FALSE)</f>
        <v>2.5</v>
      </c>
      <c r="J63" s="220">
        <f>VLOOKUP($H63,Leistungswerte!$A$8:$E$68,4,FALSE)</f>
        <v>0</v>
      </c>
      <c r="K63" s="220">
        <f>VLOOKUP($H63,Leistungswerte!$A$8:$E$68,5,FALSE)</f>
        <v>0</v>
      </c>
      <c r="L63" s="79">
        <f t="shared" si="5"/>
        <v>1175.8339999998448</v>
      </c>
      <c r="M63" s="221">
        <f>VLOOKUP($H63,Leistungswerte!$A$8:$K$68,$P$2,FALSE)</f>
        <v>0</v>
      </c>
      <c r="N63" s="80">
        <f t="shared" si="6"/>
        <v>0</v>
      </c>
      <c r="O63" s="76">
        <f t="shared" si="7"/>
        <v>0</v>
      </c>
      <c r="P63" s="222">
        <f t="shared" ca="1" si="3"/>
        <v>0</v>
      </c>
      <c r="Q63" s="81">
        <f t="shared" ca="1" si="8"/>
        <v>0</v>
      </c>
      <c r="R63"/>
      <c r="S63"/>
    </row>
    <row r="64" spans="1:19" ht="24" customHeight="1" x14ac:dyDescent="0.2">
      <c r="A64" s="77">
        <f t="shared" si="4"/>
        <v>42</v>
      </c>
      <c r="B64" s="78" t="s">
        <v>306</v>
      </c>
      <c r="C64" s="78" t="s">
        <v>307</v>
      </c>
      <c r="D64" s="78" t="s">
        <v>388</v>
      </c>
      <c r="E64" s="78" t="s">
        <v>389</v>
      </c>
      <c r="F64" s="78" t="s">
        <v>346</v>
      </c>
      <c r="G64" s="79">
        <v>11.0199999999986</v>
      </c>
      <c r="H64" s="277" t="s">
        <v>192</v>
      </c>
      <c r="I64" s="220">
        <f>VLOOKUP($H64,Leistungswerte!$A$8:$E$68,3,FALSE)</f>
        <v>2.5</v>
      </c>
      <c r="J64" s="220">
        <f>VLOOKUP($H64,Leistungswerte!$A$8:$E$68,4,FALSE)</f>
        <v>0</v>
      </c>
      <c r="K64" s="220">
        <f>VLOOKUP($H64,Leistungswerte!$A$8:$E$68,5,FALSE)</f>
        <v>0</v>
      </c>
      <c r="L64" s="79">
        <f t="shared" si="5"/>
        <v>1068.9399999998641</v>
      </c>
      <c r="M64" s="221">
        <f>VLOOKUP($H64,Leistungswerte!$A$8:$K$68,$P$2,FALSE)</f>
        <v>0</v>
      </c>
      <c r="N64" s="80">
        <f t="shared" si="6"/>
        <v>0</v>
      </c>
      <c r="O64" s="76">
        <f t="shared" si="7"/>
        <v>0</v>
      </c>
      <c r="P64" s="222">
        <f t="shared" ca="1" si="3"/>
        <v>0</v>
      </c>
      <c r="Q64" s="81">
        <f t="shared" ca="1" si="8"/>
        <v>0</v>
      </c>
      <c r="R64"/>
      <c r="S64"/>
    </row>
    <row r="65" spans="1:19" ht="24" customHeight="1" x14ac:dyDescent="0.2">
      <c r="A65" s="77">
        <f t="shared" si="4"/>
        <v>43</v>
      </c>
      <c r="B65" s="78" t="s">
        <v>306</v>
      </c>
      <c r="C65" s="78" t="s">
        <v>307</v>
      </c>
      <c r="D65" s="78" t="s">
        <v>390</v>
      </c>
      <c r="E65" s="78" t="s">
        <v>333</v>
      </c>
      <c r="F65" s="78" t="s">
        <v>313</v>
      </c>
      <c r="G65" s="79">
        <v>44.784043967855403</v>
      </c>
      <c r="H65" s="277" t="s">
        <v>220</v>
      </c>
      <c r="I65" s="220">
        <f>VLOOKUP($H65,Leistungswerte!$A$8:$E$68,3,FALSE)</f>
        <v>5</v>
      </c>
      <c r="J65" s="220">
        <f>VLOOKUP($H65,Leistungswerte!$A$8:$E$68,4,FALSE)</f>
        <v>0</v>
      </c>
      <c r="K65" s="220">
        <f>VLOOKUP($H65,Leistungswerte!$A$8:$E$68,5,FALSE)</f>
        <v>0</v>
      </c>
      <c r="L65" s="79">
        <f t="shared" si="5"/>
        <v>8688.1045297639484</v>
      </c>
      <c r="M65" s="221">
        <f>VLOOKUP($H65,Leistungswerte!$A$8:$K$68,$P$2,FALSE)</f>
        <v>0</v>
      </c>
      <c r="N65" s="80">
        <f t="shared" si="6"/>
        <v>0</v>
      </c>
      <c r="O65" s="76">
        <f t="shared" si="7"/>
        <v>0</v>
      </c>
      <c r="P65" s="222">
        <f t="shared" ca="1" si="3"/>
        <v>0</v>
      </c>
      <c r="Q65" s="81">
        <f t="shared" ca="1" si="8"/>
        <v>0</v>
      </c>
      <c r="R65"/>
      <c r="S65"/>
    </row>
    <row r="66" spans="1:19" ht="24" customHeight="1" x14ac:dyDescent="0.2">
      <c r="A66" s="77">
        <f t="shared" si="4"/>
        <v>44</v>
      </c>
      <c r="B66" s="78" t="s">
        <v>306</v>
      </c>
      <c r="C66" s="78" t="s">
        <v>307</v>
      </c>
      <c r="D66" s="78" t="s">
        <v>391</v>
      </c>
      <c r="E66" s="78" t="s">
        <v>392</v>
      </c>
      <c r="F66" s="78" t="s">
        <v>346</v>
      </c>
      <c r="G66" s="79">
        <v>11.209999999999299</v>
      </c>
      <c r="H66" s="219" t="s">
        <v>202</v>
      </c>
      <c r="I66" s="220">
        <f>VLOOKUP($H66,Leistungswerte!$A$8:$E$68,3,FALSE)</f>
        <v>1</v>
      </c>
      <c r="J66" s="220">
        <f>VLOOKUP($H66,Leistungswerte!$A$8:$E$68,4,FALSE)</f>
        <v>0</v>
      </c>
      <c r="K66" s="220">
        <f>VLOOKUP($H66,Leistungswerte!$A$8:$E$68,5,FALSE)</f>
        <v>0</v>
      </c>
      <c r="L66" s="79">
        <f t="shared" si="5"/>
        <v>434.94799999997275</v>
      </c>
      <c r="M66" s="221">
        <f>VLOOKUP($H66,Leistungswerte!$A$8:$K$68,$P$2,FALSE)</f>
        <v>0</v>
      </c>
      <c r="N66" s="80">
        <f t="shared" si="6"/>
        <v>0</v>
      </c>
      <c r="O66" s="76">
        <f t="shared" si="7"/>
        <v>0</v>
      </c>
      <c r="P66" s="222">
        <f t="shared" ca="1" si="3"/>
        <v>0</v>
      </c>
      <c r="Q66" s="81">
        <f t="shared" ca="1" si="8"/>
        <v>0</v>
      </c>
      <c r="R66"/>
      <c r="S66"/>
    </row>
    <row r="67" spans="1:19" ht="24" customHeight="1" x14ac:dyDescent="0.2">
      <c r="A67" s="77">
        <f t="shared" si="4"/>
        <v>45</v>
      </c>
      <c r="B67" s="78" t="s">
        <v>306</v>
      </c>
      <c r="C67" s="78" t="s">
        <v>307</v>
      </c>
      <c r="D67" s="78" t="s">
        <v>393</v>
      </c>
      <c r="E67" s="78" t="s">
        <v>394</v>
      </c>
      <c r="F67" s="78" t="s">
        <v>313</v>
      </c>
      <c r="G67" s="79">
        <v>11.9509999999995</v>
      </c>
      <c r="H67" s="219" t="s">
        <v>202</v>
      </c>
      <c r="I67" s="220">
        <f>VLOOKUP($H67,Leistungswerte!$A$8:$E$68,3,FALSE)</f>
        <v>1</v>
      </c>
      <c r="J67" s="220">
        <f>VLOOKUP($H67,Leistungswerte!$A$8:$E$68,4,FALSE)</f>
        <v>0</v>
      </c>
      <c r="K67" s="220">
        <f>VLOOKUP($H67,Leistungswerte!$A$8:$E$68,5,FALSE)</f>
        <v>0</v>
      </c>
      <c r="L67" s="79">
        <f t="shared" si="5"/>
        <v>463.69879999998057</v>
      </c>
      <c r="M67" s="221">
        <f>VLOOKUP($H67,Leistungswerte!$A$8:$K$68,$P$2,FALSE)</f>
        <v>0</v>
      </c>
      <c r="N67" s="80">
        <f t="shared" si="6"/>
        <v>0</v>
      </c>
      <c r="O67" s="76">
        <f t="shared" si="7"/>
        <v>0</v>
      </c>
      <c r="P67" s="222">
        <f t="shared" ca="1" si="3"/>
        <v>0</v>
      </c>
      <c r="Q67" s="81">
        <f t="shared" ca="1" si="8"/>
        <v>0</v>
      </c>
      <c r="R67"/>
      <c r="S67"/>
    </row>
    <row r="68" spans="1:19" ht="24" customHeight="1" x14ac:dyDescent="0.2">
      <c r="A68" s="77">
        <f t="shared" si="4"/>
        <v>46</v>
      </c>
      <c r="B68" s="78" t="s">
        <v>306</v>
      </c>
      <c r="C68" s="78" t="s">
        <v>307</v>
      </c>
      <c r="D68" s="78" t="s">
        <v>395</v>
      </c>
      <c r="E68" s="78" t="s">
        <v>396</v>
      </c>
      <c r="F68" s="78" t="s">
        <v>346</v>
      </c>
      <c r="G68" s="79">
        <v>23.155436938511301</v>
      </c>
      <c r="H68" s="219" t="s">
        <v>246</v>
      </c>
      <c r="I68" s="220">
        <f>VLOOKUP($H68,Leistungswerte!$A$8:$E$68,3,FALSE)</f>
        <v>0</v>
      </c>
      <c r="J68" s="220">
        <f>VLOOKUP($H68,Leistungswerte!$A$8:$E$68,4,FALSE)</f>
        <v>1</v>
      </c>
      <c r="K68" s="220">
        <f>VLOOKUP($H68,Leistungswerte!$A$8:$E$68,5,FALSE)</f>
        <v>0</v>
      </c>
      <c r="L68" s="79">
        <f t="shared" si="5"/>
        <v>277.86524326213561</v>
      </c>
      <c r="M68" s="221">
        <f>VLOOKUP($H68,Leistungswerte!$A$8:$K$68,$P$2,FALSE)</f>
        <v>0</v>
      </c>
      <c r="N68" s="80">
        <f t="shared" si="6"/>
        <v>0</v>
      </c>
      <c r="O68" s="76">
        <f t="shared" si="7"/>
        <v>0</v>
      </c>
      <c r="P68" s="222">
        <f t="shared" ca="1" si="3"/>
        <v>0</v>
      </c>
      <c r="Q68" s="81">
        <f t="shared" ca="1" si="8"/>
        <v>0</v>
      </c>
      <c r="R68"/>
      <c r="S68"/>
    </row>
    <row r="69" spans="1:19" ht="24" customHeight="1" x14ac:dyDescent="0.2">
      <c r="A69" s="77">
        <f t="shared" si="4"/>
        <v>47</v>
      </c>
      <c r="B69" s="78" t="s">
        <v>306</v>
      </c>
      <c r="C69" s="78" t="s">
        <v>307</v>
      </c>
      <c r="D69" s="78" t="s">
        <v>397</v>
      </c>
      <c r="E69" s="78" t="s">
        <v>398</v>
      </c>
      <c r="F69" s="78" t="s">
        <v>346</v>
      </c>
      <c r="G69" s="79">
        <v>61.425249999997199</v>
      </c>
      <c r="H69" s="277" t="s">
        <v>192</v>
      </c>
      <c r="I69" s="220">
        <f>VLOOKUP($H69,Leistungswerte!$A$8:$E$68,3,FALSE)</f>
        <v>2.5</v>
      </c>
      <c r="J69" s="220">
        <f>VLOOKUP($H69,Leistungswerte!$A$8:$E$68,4,FALSE)</f>
        <v>0</v>
      </c>
      <c r="K69" s="220">
        <f>VLOOKUP($H69,Leistungswerte!$A$8:$E$68,5,FALSE)</f>
        <v>0</v>
      </c>
      <c r="L69" s="79">
        <f t="shared" si="5"/>
        <v>5958.2492499997279</v>
      </c>
      <c r="M69" s="221">
        <f>VLOOKUP($H69,Leistungswerte!$A$8:$K$68,$P$2,FALSE)</f>
        <v>0</v>
      </c>
      <c r="N69" s="80">
        <f t="shared" si="6"/>
        <v>0</v>
      </c>
      <c r="O69" s="76">
        <f t="shared" si="7"/>
        <v>0</v>
      </c>
      <c r="P69" s="222">
        <f t="shared" ca="1" si="3"/>
        <v>0</v>
      </c>
      <c r="Q69" s="81">
        <f t="shared" ca="1" si="8"/>
        <v>0</v>
      </c>
      <c r="R69"/>
      <c r="S69"/>
    </row>
    <row r="70" spans="1:19" ht="24" customHeight="1" x14ac:dyDescent="0.2">
      <c r="A70" s="77">
        <f t="shared" si="4"/>
        <v>48</v>
      </c>
      <c r="B70" s="78" t="s">
        <v>306</v>
      </c>
      <c r="C70" s="78" t="s">
        <v>307</v>
      </c>
      <c r="D70" s="78" t="s">
        <v>399</v>
      </c>
      <c r="E70" s="78" t="s">
        <v>400</v>
      </c>
      <c r="F70" s="78" t="s">
        <v>346</v>
      </c>
      <c r="G70" s="79">
        <v>38.911999999992098</v>
      </c>
      <c r="H70" s="277" t="s">
        <v>192</v>
      </c>
      <c r="I70" s="220">
        <f>VLOOKUP($H70,Leistungswerte!$A$8:$E$68,3,FALSE)</f>
        <v>2.5</v>
      </c>
      <c r="J70" s="220">
        <f>VLOOKUP($H70,Leistungswerte!$A$8:$E$68,4,FALSE)</f>
        <v>0</v>
      </c>
      <c r="K70" s="220">
        <f>VLOOKUP($H70,Leistungswerte!$A$8:$E$68,5,FALSE)</f>
        <v>0</v>
      </c>
      <c r="L70" s="79">
        <f t="shared" si="5"/>
        <v>3774.4639999992337</v>
      </c>
      <c r="M70" s="221">
        <f>VLOOKUP($H70,Leistungswerte!$A$8:$K$68,$P$2,FALSE)</f>
        <v>0</v>
      </c>
      <c r="N70" s="80">
        <f t="shared" si="6"/>
        <v>0</v>
      </c>
      <c r="O70" s="76">
        <f t="shared" si="7"/>
        <v>0</v>
      </c>
      <c r="P70" s="222">
        <f t="shared" ca="1" si="3"/>
        <v>0</v>
      </c>
      <c r="Q70" s="81">
        <f t="shared" ca="1" si="8"/>
        <v>0</v>
      </c>
      <c r="R70"/>
      <c r="S70"/>
    </row>
    <row r="71" spans="1:19" ht="24" customHeight="1" x14ac:dyDescent="0.2">
      <c r="A71" s="77">
        <f t="shared" si="4"/>
        <v>49</v>
      </c>
      <c r="B71" s="78" t="s">
        <v>306</v>
      </c>
      <c r="C71" s="78" t="s">
        <v>307</v>
      </c>
      <c r="D71" s="78" t="s">
        <v>401</v>
      </c>
      <c r="E71" s="78" t="s">
        <v>402</v>
      </c>
      <c r="F71" s="78" t="s">
        <v>346</v>
      </c>
      <c r="G71" s="79">
        <v>21.127999999998099</v>
      </c>
      <c r="H71" s="219" t="s">
        <v>202</v>
      </c>
      <c r="I71" s="220">
        <f>VLOOKUP($H71,Leistungswerte!$A$8:$E$68,3,FALSE)</f>
        <v>1</v>
      </c>
      <c r="J71" s="220">
        <f>VLOOKUP($H71,Leistungswerte!$A$8:$E$68,4,FALSE)</f>
        <v>0</v>
      </c>
      <c r="K71" s="220">
        <f>VLOOKUP($H71,Leistungswerte!$A$8:$E$68,5,FALSE)</f>
        <v>0</v>
      </c>
      <c r="L71" s="79">
        <f t="shared" si="5"/>
        <v>819.76639999992619</v>
      </c>
      <c r="M71" s="221">
        <f>VLOOKUP($H71,Leistungswerte!$A$8:$K$68,$P$2,FALSE)</f>
        <v>0</v>
      </c>
      <c r="N71" s="80">
        <f t="shared" si="6"/>
        <v>0</v>
      </c>
      <c r="O71" s="76">
        <f t="shared" si="7"/>
        <v>0</v>
      </c>
      <c r="P71" s="222">
        <f t="shared" ca="1" si="3"/>
        <v>0</v>
      </c>
      <c r="Q71" s="81">
        <f t="shared" ca="1" si="8"/>
        <v>0</v>
      </c>
      <c r="R71"/>
      <c r="S71"/>
    </row>
    <row r="72" spans="1:19" ht="24" customHeight="1" x14ac:dyDescent="0.2">
      <c r="A72" s="77">
        <f t="shared" si="4"/>
        <v>50</v>
      </c>
      <c r="B72" s="78" t="s">
        <v>306</v>
      </c>
      <c r="C72" s="78" t="s">
        <v>307</v>
      </c>
      <c r="D72" s="78" t="s">
        <v>403</v>
      </c>
      <c r="E72" s="78" t="s">
        <v>402</v>
      </c>
      <c r="F72" s="78" t="s">
        <v>346</v>
      </c>
      <c r="G72" s="79">
        <v>21.128000000002</v>
      </c>
      <c r="H72" s="219" t="s">
        <v>202</v>
      </c>
      <c r="I72" s="220">
        <f>VLOOKUP($H72,Leistungswerte!$A$8:$E$68,3,FALSE)</f>
        <v>1</v>
      </c>
      <c r="J72" s="220">
        <f>VLOOKUP($H72,Leistungswerte!$A$8:$E$68,4,FALSE)</f>
        <v>0</v>
      </c>
      <c r="K72" s="220">
        <f>VLOOKUP($H72,Leistungswerte!$A$8:$E$68,5,FALSE)</f>
        <v>0</v>
      </c>
      <c r="L72" s="79">
        <f t="shared" si="5"/>
        <v>819.76640000007751</v>
      </c>
      <c r="M72" s="221">
        <f>VLOOKUP($H72,Leistungswerte!$A$8:$K$68,$P$2,FALSE)</f>
        <v>0</v>
      </c>
      <c r="N72" s="80">
        <f t="shared" si="6"/>
        <v>0</v>
      </c>
      <c r="O72" s="76">
        <f t="shared" si="7"/>
        <v>0</v>
      </c>
      <c r="P72" s="222">
        <f t="shared" ca="1" si="3"/>
        <v>0</v>
      </c>
      <c r="Q72" s="81">
        <f t="shared" ca="1" si="8"/>
        <v>0</v>
      </c>
      <c r="R72"/>
      <c r="S72"/>
    </row>
    <row r="73" spans="1:19" ht="24" customHeight="1" x14ac:dyDescent="0.2">
      <c r="A73" s="77">
        <f t="shared" si="4"/>
        <v>51</v>
      </c>
      <c r="B73" s="78" t="s">
        <v>306</v>
      </c>
      <c r="C73" s="78" t="s">
        <v>307</v>
      </c>
      <c r="D73" s="78" t="s">
        <v>404</v>
      </c>
      <c r="E73" s="278" t="s">
        <v>405</v>
      </c>
      <c r="F73" s="78" t="s">
        <v>346</v>
      </c>
      <c r="G73" s="79">
        <v>77.377249999995797</v>
      </c>
      <c r="H73" s="277" t="s">
        <v>192</v>
      </c>
      <c r="I73" s="220">
        <f>VLOOKUP($H73,Leistungswerte!$A$8:$E$68,3,FALSE)</f>
        <v>2.5</v>
      </c>
      <c r="J73" s="220">
        <f>VLOOKUP($H73,Leistungswerte!$A$8:$E$68,4,FALSE)</f>
        <v>0</v>
      </c>
      <c r="K73" s="220">
        <f>VLOOKUP($H73,Leistungswerte!$A$8:$E$68,5,FALSE)</f>
        <v>0</v>
      </c>
      <c r="L73" s="79">
        <f t="shared" si="5"/>
        <v>7505.5932499995924</v>
      </c>
      <c r="M73" s="221">
        <f>VLOOKUP($H73,Leistungswerte!$A$8:$K$68,$P$2,FALSE)</f>
        <v>0</v>
      </c>
      <c r="N73" s="80">
        <f t="shared" si="6"/>
        <v>0</v>
      </c>
      <c r="O73" s="76">
        <f t="shared" si="7"/>
        <v>0</v>
      </c>
      <c r="P73" s="222">
        <f t="shared" ca="1" si="3"/>
        <v>0</v>
      </c>
      <c r="Q73" s="81">
        <f t="shared" ca="1" si="8"/>
        <v>0</v>
      </c>
      <c r="R73"/>
      <c r="S73"/>
    </row>
    <row r="74" spans="1:19" ht="24" customHeight="1" x14ac:dyDescent="0.2">
      <c r="A74" s="77">
        <f t="shared" si="4"/>
        <v>52</v>
      </c>
      <c r="B74" s="78" t="s">
        <v>306</v>
      </c>
      <c r="C74" s="78" t="s">
        <v>307</v>
      </c>
      <c r="D74" s="78" t="s">
        <v>406</v>
      </c>
      <c r="E74" s="278" t="s">
        <v>407</v>
      </c>
      <c r="F74" s="78" t="s">
        <v>346</v>
      </c>
      <c r="G74" s="79">
        <v>23.4080000000009</v>
      </c>
      <c r="H74" s="219" t="s">
        <v>246</v>
      </c>
      <c r="I74" s="220">
        <f>VLOOKUP($H74,Leistungswerte!$A$8:$E$68,3,FALSE)</f>
        <v>0</v>
      </c>
      <c r="J74" s="220">
        <f>VLOOKUP($H74,Leistungswerte!$A$8:$E$68,4,FALSE)</f>
        <v>1</v>
      </c>
      <c r="K74" s="220">
        <f>VLOOKUP($H74,Leistungswerte!$A$8:$E$68,5,FALSE)</f>
        <v>0</v>
      </c>
      <c r="L74" s="79">
        <f t="shared" si="5"/>
        <v>280.89600000001082</v>
      </c>
      <c r="M74" s="221">
        <f>VLOOKUP($H74,Leistungswerte!$A$8:$K$68,$P$2,FALSE)</f>
        <v>0</v>
      </c>
      <c r="N74" s="80">
        <f t="shared" si="6"/>
        <v>0</v>
      </c>
      <c r="O74" s="76">
        <f t="shared" si="7"/>
        <v>0</v>
      </c>
      <c r="P74" s="222">
        <f t="shared" ca="1" si="3"/>
        <v>0</v>
      </c>
      <c r="Q74" s="81">
        <f t="shared" ca="1" si="8"/>
        <v>0</v>
      </c>
      <c r="R74"/>
      <c r="S74"/>
    </row>
    <row r="75" spans="1:19" ht="24" customHeight="1" x14ac:dyDescent="0.2">
      <c r="A75" s="77">
        <f t="shared" si="4"/>
        <v>53</v>
      </c>
      <c r="B75" s="78" t="s">
        <v>306</v>
      </c>
      <c r="C75" s="78" t="s">
        <v>307</v>
      </c>
      <c r="D75" s="78" t="s">
        <v>408</v>
      </c>
      <c r="E75" s="78" t="s">
        <v>333</v>
      </c>
      <c r="F75" s="78" t="s">
        <v>313</v>
      </c>
      <c r="G75" s="79">
        <v>44.151653773228297</v>
      </c>
      <c r="H75" s="277" t="s">
        <v>220</v>
      </c>
      <c r="I75" s="220">
        <f>VLOOKUP($H75,Leistungswerte!$A$8:$E$68,3,FALSE)</f>
        <v>5</v>
      </c>
      <c r="J75" s="220">
        <f>VLOOKUP($H75,Leistungswerte!$A$8:$E$68,4,FALSE)</f>
        <v>0</v>
      </c>
      <c r="K75" s="220">
        <f>VLOOKUP($H75,Leistungswerte!$A$8:$E$68,5,FALSE)</f>
        <v>0</v>
      </c>
      <c r="L75" s="79">
        <f t="shared" si="5"/>
        <v>8565.4208320062899</v>
      </c>
      <c r="M75" s="221">
        <f>VLOOKUP($H75,Leistungswerte!$A$8:$K$68,$P$2,FALSE)</f>
        <v>0</v>
      </c>
      <c r="N75" s="80">
        <f t="shared" si="6"/>
        <v>0</v>
      </c>
      <c r="O75" s="76">
        <f t="shared" si="7"/>
        <v>0</v>
      </c>
      <c r="P75" s="222">
        <f t="shared" ca="1" si="3"/>
        <v>0</v>
      </c>
      <c r="Q75" s="81">
        <f t="shared" ca="1" si="8"/>
        <v>0</v>
      </c>
      <c r="R75"/>
      <c r="S75"/>
    </row>
    <row r="76" spans="1:19" ht="24" customHeight="1" x14ac:dyDescent="0.2">
      <c r="A76" s="77">
        <f t="shared" si="4"/>
        <v>54</v>
      </c>
      <c r="B76" s="78" t="s">
        <v>306</v>
      </c>
      <c r="C76" s="78" t="s">
        <v>307</v>
      </c>
      <c r="D76" s="78" t="s">
        <v>409</v>
      </c>
      <c r="E76" s="278" t="s">
        <v>410</v>
      </c>
      <c r="F76" s="78" t="s">
        <v>346</v>
      </c>
      <c r="G76" s="79">
        <v>61.425250000050198</v>
      </c>
      <c r="H76" s="277" t="s">
        <v>192</v>
      </c>
      <c r="I76" s="220">
        <f>VLOOKUP($H76,Leistungswerte!$A$8:$E$68,3,FALSE)</f>
        <v>2.5</v>
      </c>
      <c r="J76" s="220">
        <f>VLOOKUP($H76,Leistungswerte!$A$8:$E$68,4,FALSE)</f>
        <v>0</v>
      </c>
      <c r="K76" s="220">
        <f>VLOOKUP($H76,Leistungswerte!$A$8:$E$68,5,FALSE)</f>
        <v>0</v>
      </c>
      <c r="L76" s="79">
        <f t="shared" si="5"/>
        <v>5958.2492500048693</v>
      </c>
      <c r="M76" s="221">
        <f>VLOOKUP($H76,Leistungswerte!$A$8:$K$68,$P$2,FALSE)</f>
        <v>0</v>
      </c>
      <c r="N76" s="80">
        <f t="shared" si="6"/>
        <v>0</v>
      </c>
      <c r="O76" s="76">
        <f t="shared" si="7"/>
        <v>0</v>
      </c>
      <c r="P76" s="222">
        <f t="shared" ca="1" si="3"/>
        <v>0</v>
      </c>
      <c r="Q76" s="81">
        <f t="shared" ca="1" si="8"/>
        <v>0</v>
      </c>
      <c r="R76"/>
      <c r="S76"/>
    </row>
    <row r="77" spans="1:19" ht="24" customHeight="1" x14ac:dyDescent="0.2">
      <c r="A77" s="77">
        <f t="shared" si="4"/>
        <v>55</v>
      </c>
      <c r="B77" s="78" t="s">
        <v>306</v>
      </c>
      <c r="C77" s="78" t="s">
        <v>307</v>
      </c>
      <c r="D77" s="78" t="s">
        <v>411</v>
      </c>
      <c r="E77" s="278" t="s">
        <v>412</v>
      </c>
      <c r="F77" s="78" t="s">
        <v>346</v>
      </c>
      <c r="G77" s="79">
        <v>61.281582319754101</v>
      </c>
      <c r="H77" s="277" t="s">
        <v>192</v>
      </c>
      <c r="I77" s="220">
        <f>VLOOKUP($H77,Leistungswerte!$A$8:$E$68,3,FALSE)</f>
        <v>2.5</v>
      </c>
      <c r="J77" s="220">
        <f>VLOOKUP($H77,Leistungswerte!$A$8:$E$68,4,FALSE)</f>
        <v>0</v>
      </c>
      <c r="K77" s="220">
        <f>VLOOKUP($H77,Leistungswerte!$A$8:$E$68,5,FALSE)</f>
        <v>0</v>
      </c>
      <c r="L77" s="79">
        <f t="shared" si="5"/>
        <v>5944.3134850161478</v>
      </c>
      <c r="M77" s="221">
        <f>VLOOKUP($H77,Leistungswerte!$A$8:$K$68,$P$2,FALSE)</f>
        <v>0</v>
      </c>
      <c r="N77" s="80">
        <f t="shared" si="6"/>
        <v>0</v>
      </c>
      <c r="O77" s="76">
        <f t="shared" si="7"/>
        <v>0</v>
      </c>
      <c r="P77" s="222">
        <f t="shared" ca="1" si="3"/>
        <v>0</v>
      </c>
      <c r="Q77" s="81">
        <f t="shared" ca="1" si="8"/>
        <v>0</v>
      </c>
      <c r="R77"/>
      <c r="S77"/>
    </row>
    <row r="78" spans="1:19" ht="24" customHeight="1" x14ac:dyDescent="0.2">
      <c r="A78" s="77">
        <f t="shared" si="4"/>
        <v>56</v>
      </c>
      <c r="B78" s="78" t="s">
        <v>306</v>
      </c>
      <c r="C78" s="78" t="s">
        <v>307</v>
      </c>
      <c r="D78" s="78" t="s">
        <v>413</v>
      </c>
      <c r="E78" s="78" t="s">
        <v>414</v>
      </c>
      <c r="F78" s="78" t="s">
        <v>346</v>
      </c>
      <c r="G78" s="79">
        <v>62.119667680617397</v>
      </c>
      <c r="H78" s="277" t="s">
        <v>192</v>
      </c>
      <c r="I78" s="220">
        <f>VLOOKUP($H78,Leistungswerte!$A$8:$E$68,3,FALSE)</f>
        <v>2.5</v>
      </c>
      <c r="J78" s="220">
        <f>VLOOKUP($H78,Leistungswerte!$A$8:$E$68,4,FALSE)</f>
        <v>0</v>
      </c>
      <c r="K78" s="220">
        <f>VLOOKUP($H78,Leistungswerte!$A$8:$E$68,5,FALSE)</f>
        <v>0</v>
      </c>
      <c r="L78" s="79">
        <f t="shared" si="5"/>
        <v>6025.6077650198877</v>
      </c>
      <c r="M78" s="221">
        <f>VLOOKUP($H78,Leistungswerte!$A$8:$K$68,$P$2,FALSE)</f>
        <v>0</v>
      </c>
      <c r="N78" s="80">
        <f t="shared" si="6"/>
        <v>0</v>
      </c>
      <c r="O78" s="76">
        <f t="shared" si="7"/>
        <v>0</v>
      </c>
      <c r="P78" s="222">
        <f t="shared" ca="1" si="3"/>
        <v>0</v>
      </c>
      <c r="Q78" s="81">
        <f t="shared" ca="1" si="8"/>
        <v>0</v>
      </c>
      <c r="R78"/>
      <c r="S78"/>
    </row>
    <row r="79" spans="1:19" ht="24" customHeight="1" x14ac:dyDescent="0.2">
      <c r="A79" s="77">
        <f t="shared" si="4"/>
        <v>57</v>
      </c>
      <c r="B79" s="78" t="s">
        <v>306</v>
      </c>
      <c r="C79" s="78" t="s">
        <v>307</v>
      </c>
      <c r="D79" s="78" t="s">
        <v>415</v>
      </c>
      <c r="E79" s="78" t="s">
        <v>416</v>
      </c>
      <c r="F79" s="78" t="s">
        <v>313</v>
      </c>
      <c r="G79" s="79">
        <v>24.028724999999401</v>
      </c>
      <c r="H79" s="219" t="s">
        <v>202</v>
      </c>
      <c r="I79" s="220">
        <f>VLOOKUP($H79,Leistungswerte!$A$8:$E$68,3,FALSE)</f>
        <v>1</v>
      </c>
      <c r="J79" s="220">
        <f>VLOOKUP($H79,Leistungswerte!$A$8:$E$68,4,FALSE)</f>
        <v>0</v>
      </c>
      <c r="K79" s="220">
        <f>VLOOKUP($H79,Leistungswerte!$A$8:$E$68,5,FALSE)</f>
        <v>0</v>
      </c>
      <c r="L79" s="79">
        <f t="shared" si="5"/>
        <v>932.31452999997668</v>
      </c>
      <c r="M79" s="221">
        <f>VLOOKUP($H79,Leistungswerte!$A$8:$K$68,$P$2,FALSE)</f>
        <v>0</v>
      </c>
      <c r="N79" s="80">
        <f t="shared" si="6"/>
        <v>0</v>
      </c>
      <c r="O79" s="76">
        <f t="shared" si="7"/>
        <v>0</v>
      </c>
      <c r="P79" s="222">
        <f t="shared" ca="1" si="3"/>
        <v>0</v>
      </c>
      <c r="Q79" s="81">
        <f t="shared" ca="1" si="8"/>
        <v>0</v>
      </c>
      <c r="R79"/>
      <c r="S79"/>
    </row>
    <row r="80" spans="1:19" ht="24" customHeight="1" x14ac:dyDescent="0.2">
      <c r="A80" s="77">
        <f t="shared" si="4"/>
        <v>58</v>
      </c>
      <c r="B80" s="78" t="s">
        <v>306</v>
      </c>
      <c r="C80" s="78" t="s">
        <v>307</v>
      </c>
      <c r="D80" s="78" t="s">
        <v>417</v>
      </c>
      <c r="E80" s="278" t="s">
        <v>402</v>
      </c>
      <c r="F80" s="78" t="s">
        <v>313</v>
      </c>
      <c r="G80" s="79">
        <v>22.9772749999977</v>
      </c>
      <c r="H80" s="277" t="s">
        <v>206</v>
      </c>
      <c r="I80" s="220">
        <f>VLOOKUP($H80,Leistungswerte!$A$8:$E$68,3,FALSE)</f>
        <v>2.5</v>
      </c>
      <c r="J80" s="220">
        <f>VLOOKUP($H80,Leistungswerte!$A$8:$E$68,4,FALSE)</f>
        <v>0</v>
      </c>
      <c r="K80" s="220">
        <f>VLOOKUP($H80,Leistungswerte!$A$8:$E$68,5,FALSE)</f>
        <v>0</v>
      </c>
      <c r="L80" s="79">
        <f t="shared" si="5"/>
        <v>2228.795674999777</v>
      </c>
      <c r="M80" s="221">
        <f>VLOOKUP($H80,Leistungswerte!$A$8:$K$68,$P$2,FALSE)</f>
        <v>0</v>
      </c>
      <c r="N80" s="80">
        <f t="shared" si="6"/>
        <v>0</v>
      </c>
      <c r="O80" s="76">
        <f t="shared" si="7"/>
        <v>0</v>
      </c>
      <c r="P80" s="222">
        <f t="shared" ca="1" si="3"/>
        <v>0</v>
      </c>
      <c r="Q80" s="81">
        <f t="shared" ca="1" si="8"/>
        <v>0</v>
      </c>
      <c r="R80"/>
      <c r="S80"/>
    </row>
    <row r="81" spans="1:19" ht="24" customHeight="1" x14ac:dyDescent="0.2">
      <c r="A81" s="77">
        <f t="shared" si="4"/>
        <v>59</v>
      </c>
      <c r="B81" s="78" t="s">
        <v>306</v>
      </c>
      <c r="C81" s="78" t="s">
        <v>307</v>
      </c>
      <c r="D81" s="78" t="s">
        <v>418</v>
      </c>
      <c r="E81" s="78" t="s">
        <v>333</v>
      </c>
      <c r="F81" s="78" t="s">
        <v>313</v>
      </c>
      <c r="G81" s="79">
        <v>15.150774952908501</v>
      </c>
      <c r="H81" s="277" t="s">
        <v>220</v>
      </c>
      <c r="I81" s="220">
        <f>VLOOKUP($H81,Leistungswerte!$A$8:$E$68,3,FALSE)</f>
        <v>5</v>
      </c>
      <c r="J81" s="220">
        <f>VLOOKUP($H81,Leistungswerte!$A$8:$E$68,4,FALSE)</f>
        <v>0</v>
      </c>
      <c r="K81" s="220">
        <f>VLOOKUP($H81,Leistungswerte!$A$8:$E$68,5,FALSE)</f>
        <v>0</v>
      </c>
      <c r="L81" s="79">
        <f t="shared" si="5"/>
        <v>2939.2503408642492</v>
      </c>
      <c r="M81" s="221">
        <f>VLOOKUP($H81,Leistungswerte!$A$8:$K$68,$P$2,FALSE)</f>
        <v>0</v>
      </c>
      <c r="N81" s="80">
        <f t="shared" si="6"/>
        <v>0</v>
      </c>
      <c r="O81" s="76">
        <f t="shared" si="7"/>
        <v>0</v>
      </c>
      <c r="P81" s="222">
        <f t="shared" ca="1" si="3"/>
        <v>0</v>
      </c>
      <c r="Q81" s="81">
        <f t="shared" ca="1" si="8"/>
        <v>0</v>
      </c>
      <c r="R81"/>
      <c r="S81"/>
    </row>
    <row r="82" spans="1:19" ht="24" customHeight="1" x14ac:dyDescent="0.2">
      <c r="A82" s="77">
        <f t="shared" si="4"/>
        <v>60</v>
      </c>
      <c r="B82" s="78" t="s">
        <v>306</v>
      </c>
      <c r="C82" s="78" t="s">
        <v>307</v>
      </c>
      <c r="D82" s="78" t="s">
        <v>419</v>
      </c>
      <c r="E82" s="78" t="s">
        <v>420</v>
      </c>
      <c r="F82" s="78" t="s">
        <v>421</v>
      </c>
      <c r="G82" s="79">
        <v>116.919999999993</v>
      </c>
      <c r="H82" s="219" t="s">
        <v>254</v>
      </c>
      <c r="I82" s="220">
        <f>VLOOKUP($H82,Leistungswerte!$A$8:$E$68,3,FALSE)</f>
        <v>2.5</v>
      </c>
      <c r="J82" s="220">
        <f>VLOOKUP($H82,Leistungswerte!$A$8:$E$68,4,FALSE)</f>
        <v>0</v>
      </c>
      <c r="K82" s="220">
        <f>VLOOKUP($H82,Leistungswerte!$A$8:$E$68,5,FALSE)</f>
        <v>0</v>
      </c>
      <c r="L82" s="79">
        <f t="shared" si="5"/>
        <v>11341.239999999321</v>
      </c>
      <c r="M82" s="221">
        <f>VLOOKUP($H82,Leistungswerte!$A$8:$K$68,$P$2,FALSE)</f>
        <v>0</v>
      </c>
      <c r="N82" s="80">
        <f t="shared" si="6"/>
        <v>0</v>
      </c>
      <c r="O82" s="76">
        <f t="shared" si="7"/>
        <v>0</v>
      </c>
      <c r="P82" s="222">
        <f t="shared" ca="1" si="3"/>
        <v>0</v>
      </c>
      <c r="Q82" s="81">
        <f t="shared" ca="1" si="8"/>
        <v>0</v>
      </c>
      <c r="R82"/>
      <c r="S82"/>
    </row>
    <row r="83" spans="1:19" ht="24" customHeight="1" x14ac:dyDescent="0.2">
      <c r="A83" s="77">
        <f t="shared" si="4"/>
        <v>61</v>
      </c>
      <c r="B83" s="78" t="s">
        <v>306</v>
      </c>
      <c r="C83" s="78" t="s">
        <v>307</v>
      </c>
      <c r="D83" s="78" t="s">
        <v>422</v>
      </c>
      <c r="E83" s="78" t="s">
        <v>333</v>
      </c>
      <c r="F83" s="78" t="s">
        <v>313</v>
      </c>
      <c r="G83" s="79">
        <v>264.20231000438201</v>
      </c>
      <c r="H83" s="277" t="s">
        <v>220</v>
      </c>
      <c r="I83" s="220">
        <f>VLOOKUP($H83,Leistungswerte!$A$8:$E$68,3,FALSE)</f>
        <v>5</v>
      </c>
      <c r="J83" s="220">
        <f>VLOOKUP($H83,Leistungswerte!$A$8:$E$68,4,FALSE)</f>
        <v>0</v>
      </c>
      <c r="K83" s="220">
        <f>VLOOKUP($H83,Leistungswerte!$A$8:$E$68,5,FALSE)</f>
        <v>0</v>
      </c>
      <c r="L83" s="79">
        <f t="shared" si="5"/>
        <v>51255.248140850112</v>
      </c>
      <c r="M83" s="221">
        <f>VLOOKUP($H83,Leistungswerte!$A$8:$K$68,$P$2,FALSE)</f>
        <v>0</v>
      </c>
      <c r="N83" s="80">
        <f t="shared" si="6"/>
        <v>0</v>
      </c>
      <c r="O83" s="76">
        <f t="shared" si="7"/>
        <v>0</v>
      </c>
      <c r="P83" s="222">
        <f t="shared" ca="1" si="3"/>
        <v>0</v>
      </c>
      <c r="Q83" s="81">
        <f t="shared" ca="1" si="8"/>
        <v>0</v>
      </c>
      <c r="R83"/>
      <c r="S83"/>
    </row>
    <row r="84" spans="1:19" ht="24" customHeight="1" x14ac:dyDescent="0.2">
      <c r="A84" s="77">
        <f t="shared" si="4"/>
        <v>62</v>
      </c>
      <c r="B84" s="78" t="s">
        <v>306</v>
      </c>
      <c r="C84" s="78" t="s">
        <v>307</v>
      </c>
      <c r="D84" s="78" t="s">
        <v>423</v>
      </c>
      <c r="E84" s="78" t="s">
        <v>424</v>
      </c>
      <c r="F84" s="78" t="s">
        <v>313</v>
      </c>
      <c r="G84" s="79">
        <v>319.16000000000298</v>
      </c>
      <c r="H84" s="219" t="s">
        <v>257</v>
      </c>
      <c r="I84" s="220">
        <f>VLOOKUP($H84,Leistungswerte!$A$8:$E$68,3,FALSE)</f>
        <v>5</v>
      </c>
      <c r="J84" s="220">
        <f>VLOOKUP($H84,Leistungswerte!$A$8:$E$68,4,FALSE)</f>
        <v>0</v>
      </c>
      <c r="K84" s="220">
        <f>VLOOKUP($H84,Leistungswerte!$A$8:$E$68,5,FALSE)</f>
        <v>0</v>
      </c>
      <c r="L84" s="79">
        <f t="shared" si="5"/>
        <v>61917.040000000576</v>
      </c>
      <c r="M84" s="221">
        <f>VLOOKUP($H84,Leistungswerte!$A$8:$K$68,$P$2,FALSE)</f>
        <v>0</v>
      </c>
      <c r="N84" s="80">
        <f t="shared" si="6"/>
        <v>0</v>
      </c>
      <c r="O84" s="76">
        <f t="shared" si="7"/>
        <v>0</v>
      </c>
      <c r="P84" s="222">
        <f t="shared" ca="1" si="3"/>
        <v>0</v>
      </c>
      <c r="Q84" s="81">
        <f t="shared" ca="1" si="8"/>
        <v>0</v>
      </c>
      <c r="R84"/>
      <c r="S84"/>
    </row>
    <row r="85" spans="1:19" ht="24" customHeight="1" x14ac:dyDescent="0.2">
      <c r="A85" s="77">
        <f t="shared" si="4"/>
        <v>63</v>
      </c>
      <c r="B85" s="78" t="s">
        <v>306</v>
      </c>
      <c r="C85" s="78" t="s">
        <v>307</v>
      </c>
      <c r="D85" s="78" t="s">
        <v>425</v>
      </c>
      <c r="E85" s="78" t="s">
        <v>333</v>
      </c>
      <c r="F85" s="78" t="s">
        <v>313</v>
      </c>
      <c r="G85" s="79">
        <v>22.4733894147192</v>
      </c>
      <c r="H85" s="277" t="s">
        <v>220</v>
      </c>
      <c r="I85" s="220">
        <f>VLOOKUP($H85,Leistungswerte!$A$8:$E$68,3,FALSE)</f>
        <v>5</v>
      </c>
      <c r="J85" s="220">
        <f>VLOOKUP($H85,Leistungswerte!$A$8:$E$68,4,FALSE)</f>
        <v>0</v>
      </c>
      <c r="K85" s="220">
        <f>VLOOKUP($H85,Leistungswerte!$A$8:$E$68,5,FALSE)</f>
        <v>0</v>
      </c>
      <c r="L85" s="79">
        <f t="shared" si="5"/>
        <v>4359.8375464555247</v>
      </c>
      <c r="M85" s="221">
        <f>VLOOKUP($H85,Leistungswerte!$A$8:$K$68,$P$2,FALSE)</f>
        <v>0</v>
      </c>
      <c r="N85" s="80">
        <f t="shared" si="6"/>
        <v>0</v>
      </c>
      <c r="O85" s="76">
        <f t="shared" si="7"/>
        <v>0</v>
      </c>
      <c r="P85" s="222">
        <f t="shared" ca="1" si="3"/>
        <v>0</v>
      </c>
      <c r="Q85" s="81">
        <f t="shared" ca="1" si="8"/>
        <v>0</v>
      </c>
      <c r="R85"/>
      <c r="S85"/>
    </row>
    <row r="86" spans="1:19" ht="24" customHeight="1" x14ac:dyDescent="0.2">
      <c r="A86" s="77">
        <f t="shared" si="4"/>
        <v>64</v>
      </c>
      <c r="B86" s="78" t="s">
        <v>306</v>
      </c>
      <c r="C86" s="78" t="s">
        <v>307</v>
      </c>
      <c r="D86" s="78" t="s">
        <v>426</v>
      </c>
      <c r="E86" s="78" t="s">
        <v>427</v>
      </c>
      <c r="F86" s="78" t="s">
        <v>346</v>
      </c>
      <c r="G86" s="79">
        <v>60.567815252844298</v>
      </c>
      <c r="H86" s="219" t="s">
        <v>186</v>
      </c>
      <c r="I86" s="220">
        <f>VLOOKUP($H86,Leistungswerte!$A$8:$E$68,3,FALSE)</f>
        <v>2.5</v>
      </c>
      <c r="J86" s="220">
        <f>VLOOKUP($H86,Leistungswerte!$A$8:$E$68,4,FALSE)</f>
        <v>0</v>
      </c>
      <c r="K86" s="220">
        <f>VLOOKUP($H86,Leistungswerte!$A$8:$E$68,5,FALSE)</f>
        <v>0</v>
      </c>
      <c r="L86" s="79">
        <f t="shared" si="5"/>
        <v>5875.078079525897</v>
      </c>
      <c r="M86" s="221">
        <f>VLOOKUP($H86,Leistungswerte!$A$8:$K$68,$P$2,FALSE)</f>
        <v>0</v>
      </c>
      <c r="N86" s="80">
        <f t="shared" si="6"/>
        <v>0</v>
      </c>
      <c r="O86" s="76">
        <f t="shared" si="7"/>
        <v>0</v>
      </c>
      <c r="P86" s="222">
        <f t="shared" ca="1" si="3"/>
        <v>0</v>
      </c>
      <c r="Q86" s="81">
        <f t="shared" ca="1" si="8"/>
        <v>0</v>
      </c>
      <c r="R86"/>
      <c r="S86"/>
    </row>
    <row r="87" spans="1:19" ht="24" customHeight="1" x14ac:dyDescent="0.2">
      <c r="A87" s="77">
        <f t="shared" si="4"/>
        <v>65</v>
      </c>
      <c r="B87" s="78" t="s">
        <v>306</v>
      </c>
      <c r="C87" s="78" t="s">
        <v>307</v>
      </c>
      <c r="D87" s="78" t="s">
        <v>428</v>
      </c>
      <c r="E87" s="78" t="s">
        <v>429</v>
      </c>
      <c r="F87" s="78" t="s">
        <v>430</v>
      </c>
      <c r="G87" s="79">
        <v>39.221804958717399</v>
      </c>
      <c r="H87" s="277" t="s">
        <v>192</v>
      </c>
      <c r="I87" s="220">
        <f>VLOOKUP($H87,Leistungswerte!$A$8:$E$68,3,FALSE)</f>
        <v>2.5</v>
      </c>
      <c r="J87" s="220">
        <f>VLOOKUP($H87,Leistungswerte!$A$8:$E$68,4,FALSE)</f>
        <v>0</v>
      </c>
      <c r="K87" s="220">
        <f>VLOOKUP($H87,Leistungswerte!$A$8:$E$68,5,FALSE)</f>
        <v>0</v>
      </c>
      <c r="L87" s="79">
        <f t="shared" si="5"/>
        <v>3804.5150809955876</v>
      </c>
      <c r="M87" s="221">
        <f>VLOOKUP($H87,Leistungswerte!$A$8:$K$68,$P$2,FALSE)</f>
        <v>0</v>
      </c>
      <c r="N87" s="80">
        <f t="shared" si="6"/>
        <v>0</v>
      </c>
      <c r="O87" s="76">
        <f t="shared" si="7"/>
        <v>0</v>
      </c>
      <c r="P87" s="222">
        <f t="shared" ref="P87:P150" ca="1" si="9">SVS_UR</f>
        <v>0</v>
      </c>
      <c r="Q87" s="81">
        <f t="shared" ca="1" si="8"/>
        <v>0</v>
      </c>
      <c r="R87"/>
      <c r="S87"/>
    </row>
    <row r="88" spans="1:19" ht="24" customHeight="1" x14ac:dyDescent="0.2">
      <c r="A88" s="77">
        <f t="shared" ref="A88:A151" si="10">A87+1</f>
        <v>66</v>
      </c>
      <c r="B88" s="78" t="s">
        <v>306</v>
      </c>
      <c r="C88" s="78" t="s">
        <v>307</v>
      </c>
      <c r="D88" s="78" t="s">
        <v>431</v>
      </c>
      <c r="E88" s="78" t="s">
        <v>432</v>
      </c>
      <c r="F88" s="78" t="s">
        <v>430</v>
      </c>
      <c r="G88" s="79">
        <v>17.586939162493199</v>
      </c>
      <c r="H88" s="277" t="s">
        <v>220</v>
      </c>
      <c r="I88" s="220">
        <f>VLOOKUP($H88,Leistungswerte!$A$8:$E$68,3,FALSE)</f>
        <v>5</v>
      </c>
      <c r="J88" s="220">
        <f>VLOOKUP($H88,Leistungswerte!$A$8:$E$68,4,FALSE)</f>
        <v>0</v>
      </c>
      <c r="K88" s="220">
        <f>VLOOKUP($H88,Leistungswerte!$A$8:$E$68,5,FALSE)</f>
        <v>0</v>
      </c>
      <c r="L88" s="79">
        <f t="shared" ref="L88:L151" si="11">($G$5/$G$6*I88+J88*12+K88)*G88</f>
        <v>3411.8661975236805</v>
      </c>
      <c r="M88" s="221">
        <f>VLOOKUP($H88,Leistungswerte!$A$8:$K$68,$P$2,FALSE)</f>
        <v>0</v>
      </c>
      <c r="N88" s="80">
        <f t="shared" ref="N88:N151" si="12">IF(M88&lt;&gt;0,G88/M88/24,0)</f>
        <v>0</v>
      </c>
      <c r="O88" s="76">
        <f t="shared" ref="O88:O151" si="13">IF(M88&lt;&gt;0,L88/M88,0)</f>
        <v>0</v>
      </c>
      <c r="P88" s="222">
        <f t="shared" ca="1" si="9"/>
        <v>0</v>
      </c>
      <c r="Q88" s="81">
        <f t="shared" ref="Q88:Q151" ca="1" si="14">O88*P88</f>
        <v>0</v>
      </c>
      <c r="R88"/>
      <c r="S88"/>
    </row>
    <row r="89" spans="1:19" ht="24" customHeight="1" x14ac:dyDescent="0.2">
      <c r="A89" s="77">
        <f t="shared" si="10"/>
        <v>67</v>
      </c>
      <c r="B89" s="78" t="s">
        <v>306</v>
      </c>
      <c r="C89" s="78" t="s">
        <v>307</v>
      </c>
      <c r="D89" s="78" t="s">
        <v>433</v>
      </c>
      <c r="E89" s="78" t="s">
        <v>434</v>
      </c>
      <c r="F89" s="78" t="s">
        <v>313</v>
      </c>
      <c r="G89" s="79">
        <v>2.1270000000132301</v>
      </c>
      <c r="H89" s="277" t="s">
        <v>226</v>
      </c>
      <c r="I89" s="220">
        <f>VLOOKUP($H89,Leistungswerte!$A$8:$E$68,3,FALSE)</f>
        <v>5</v>
      </c>
      <c r="J89" s="220">
        <f>VLOOKUP($H89,Leistungswerte!$A$8:$E$68,4,FALSE)</f>
        <v>0</v>
      </c>
      <c r="K89" s="220">
        <f>VLOOKUP($H89,Leistungswerte!$A$8:$E$68,5,FALSE)</f>
        <v>0</v>
      </c>
      <c r="L89" s="79">
        <f t="shared" si="11"/>
        <v>412.63800000256663</v>
      </c>
      <c r="M89" s="221">
        <f>VLOOKUP($H89,Leistungswerte!$A$8:$K$68,$P$2,FALSE)</f>
        <v>0</v>
      </c>
      <c r="N89" s="80">
        <f t="shared" si="12"/>
        <v>0</v>
      </c>
      <c r="O89" s="76">
        <f t="shared" si="13"/>
        <v>0</v>
      </c>
      <c r="P89" s="222">
        <f t="shared" ca="1" si="9"/>
        <v>0</v>
      </c>
      <c r="Q89" s="81">
        <f t="shared" ca="1" si="14"/>
        <v>0</v>
      </c>
      <c r="R89"/>
      <c r="S89"/>
    </row>
    <row r="90" spans="1:19" ht="24" customHeight="1" x14ac:dyDescent="0.2">
      <c r="A90" s="77">
        <f t="shared" si="10"/>
        <v>68</v>
      </c>
      <c r="B90" s="78" t="s">
        <v>306</v>
      </c>
      <c r="C90" s="78" t="s">
        <v>307</v>
      </c>
      <c r="D90" s="78" t="s">
        <v>435</v>
      </c>
      <c r="E90" s="78" t="s">
        <v>333</v>
      </c>
      <c r="F90" s="78" t="s">
        <v>430</v>
      </c>
      <c r="G90" s="79">
        <v>77.739653773220297</v>
      </c>
      <c r="H90" s="277" t="s">
        <v>220</v>
      </c>
      <c r="I90" s="220">
        <f>VLOOKUP($H90,Leistungswerte!$A$8:$E$68,3,FALSE)</f>
        <v>5</v>
      </c>
      <c r="J90" s="220">
        <f>VLOOKUP($H90,Leistungswerte!$A$8:$E$68,4,FALSE)</f>
        <v>0</v>
      </c>
      <c r="K90" s="220">
        <f>VLOOKUP($H90,Leistungswerte!$A$8:$E$68,5,FALSE)</f>
        <v>0</v>
      </c>
      <c r="L90" s="79">
        <f t="shared" si="11"/>
        <v>15081.492832004738</v>
      </c>
      <c r="M90" s="221">
        <f>VLOOKUP($H90,Leistungswerte!$A$8:$K$68,$P$2,FALSE)</f>
        <v>0</v>
      </c>
      <c r="N90" s="80">
        <f t="shared" si="12"/>
        <v>0</v>
      </c>
      <c r="O90" s="76">
        <f t="shared" si="13"/>
        <v>0</v>
      </c>
      <c r="P90" s="222">
        <f t="shared" ca="1" si="9"/>
        <v>0</v>
      </c>
      <c r="Q90" s="81">
        <f t="shared" ca="1" si="14"/>
        <v>0</v>
      </c>
      <c r="R90"/>
      <c r="S90"/>
    </row>
    <row r="91" spans="1:19" ht="24" customHeight="1" x14ac:dyDescent="0.2">
      <c r="A91" s="77">
        <f t="shared" si="10"/>
        <v>69</v>
      </c>
      <c r="B91" s="78" t="s">
        <v>306</v>
      </c>
      <c r="C91" s="78" t="s">
        <v>307</v>
      </c>
      <c r="D91" s="78" t="s">
        <v>436</v>
      </c>
      <c r="E91" s="278" t="s">
        <v>437</v>
      </c>
      <c r="F91" s="78" t="s">
        <v>313</v>
      </c>
      <c r="G91" s="79">
        <v>11.6370000000482</v>
      </c>
      <c r="H91" s="219" t="s">
        <v>201</v>
      </c>
      <c r="I91" s="220">
        <f>VLOOKUP($H91,Leistungswerte!$A$8:$E$68,3,FALSE)</f>
        <v>5</v>
      </c>
      <c r="J91" s="220">
        <f>VLOOKUP($H91,Leistungswerte!$A$8:$E$68,4,FALSE)</f>
        <v>0</v>
      </c>
      <c r="K91" s="220">
        <f>VLOOKUP($H91,Leistungswerte!$A$8:$E$68,5,FALSE)</f>
        <v>0</v>
      </c>
      <c r="L91" s="79">
        <f t="shared" si="11"/>
        <v>2257.5780000093509</v>
      </c>
      <c r="M91" s="221">
        <f>VLOOKUP($H91,Leistungswerte!$A$8:$K$68,$P$2,FALSE)</f>
        <v>0</v>
      </c>
      <c r="N91" s="80">
        <f t="shared" si="12"/>
        <v>0</v>
      </c>
      <c r="O91" s="76">
        <f t="shared" si="13"/>
        <v>0</v>
      </c>
      <c r="P91" s="222">
        <f t="shared" ca="1" si="9"/>
        <v>0</v>
      </c>
      <c r="Q91" s="81">
        <f t="shared" ca="1" si="14"/>
        <v>0</v>
      </c>
      <c r="R91"/>
      <c r="S91"/>
    </row>
    <row r="92" spans="1:19" ht="24" customHeight="1" x14ac:dyDescent="0.2">
      <c r="A92" s="77">
        <f t="shared" si="10"/>
        <v>70</v>
      </c>
      <c r="B92" s="78" t="s">
        <v>306</v>
      </c>
      <c r="C92" s="78" t="s">
        <v>307</v>
      </c>
      <c r="D92" s="78" t="s">
        <v>438</v>
      </c>
      <c r="E92" s="78" t="s">
        <v>434</v>
      </c>
      <c r="F92" s="78" t="s">
        <v>313</v>
      </c>
      <c r="G92" s="79">
        <v>2.1270000000126399</v>
      </c>
      <c r="H92" s="277" t="s">
        <v>226</v>
      </c>
      <c r="I92" s="220">
        <f>VLOOKUP($H92,Leistungswerte!$A$8:$E$68,3,FALSE)</f>
        <v>5</v>
      </c>
      <c r="J92" s="220">
        <f>VLOOKUP($H92,Leistungswerte!$A$8:$E$68,4,FALSE)</f>
        <v>0</v>
      </c>
      <c r="K92" s="220">
        <f>VLOOKUP($H92,Leistungswerte!$A$8:$E$68,5,FALSE)</f>
        <v>0</v>
      </c>
      <c r="L92" s="79">
        <f t="shared" si="11"/>
        <v>412.63800000245215</v>
      </c>
      <c r="M92" s="221">
        <f>VLOOKUP($H92,Leistungswerte!$A$8:$K$68,$P$2,FALSE)</f>
        <v>0</v>
      </c>
      <c r="N92" s="80">
        <f t="shared" si="12"/>
        <v>0</v>
      </c>
      <c r="O92" s="76">
        <f t="shared" si="13"/>
        <v>0</v>
      </c>
      <c r="P92" s="222">
        <f t="shared" ca="1" si="9"/>
        <v>0</v>
      </c>
      <c r="Q92" s="81">
        <f t="shared" ca="1" si="14"/>
        <v>0</v>
      </c>
      <c r="R92"/>
      <c r="S92"/>
    </row>
    <row r="93" spans="1:19" ht="24" customHeight="1" x14ac:dyDescent="0.2">
      <c r="A93" s="77">
        <f t="shared" si="10"/>
        <v>71</v>
      </c>
      <c r="B93" s="78" t="s">
        <v>306</v>
      </c>
      <c r="C93" s="78" t="s">
        <v>307</v>
      </c>
      <c r="D93" s="78" t="s">
        <v>439</v>
      </c>
      <c r="E93" s="78" t="s">
        <v>427</v>
      </c>
      <c r="F93" s="78" t="s">
        <v>430</v>
      </c>
      <c r="G93" s="79">
        <v>60.8018155961853</v>
      </c>
      <c r="H93" s="219" t="s">
        <v>186</v>
      </c>
      <c r="I93" s="220">
        <f>VLOOKUP($H93,Leistungswerte!$A$8:$E$68,3,FALSE)</f>
        <v>2.5</v>
      </c>
      <c r="J93" s="220">
        <f>VLOOKUP($H93,Leistungswerte!$A$8:$E$68,4,FALSE)</f>
        <v>0</v>
      </c>
      <c r="K93" s="220">
        <f>VLOOKUP($H93,Leistungswerte!$A$8:$E$68,5,FALSE)</f>
        <v>0</v>
      </c>
      <c r="L93" s="79">
        <f t="shared" si="11"/>
        <v>5897.7761128299744</v>
      </c>
      <c r="M93" s="221">
        <f>VLOOKUP($H93,Leistungswerte!$A$8:$K$68,$P$2,FALSE)</f>
        <v>0</v>
      </c>
      <c r="N93" s="80">
        <f t="shared" si="12"/>
        <v>0</v>
      </c>
      <c r="O93" s="76">
        <f t="shared" si="13"/>
        <v>0</v>
      </c>
      <c r="P93" s="222">
        <f t="shared" ca="1" si="9"/>
        <v>0</v>
      </c>
      <c r="Q93" s="81">
        <f t="shared" ca="1" si="14"/>
        <v>0</v>
      </c>
      <c r="R93"/>
      <c r="S93"/>
    </row>
    <row r="94" spans="1:19" ht="24" customHeight="1" x14ac:dyDescent="0.2">
      <c r="A94" s="77">
        <f t="shared" si="10"/>
        <v>72</v>
      </c>
      <c r="B94" s="78" t="s">
        <v>306</v>
      </c>
      <c r="C94" s="78" t="s">
        <v>307</v>
      </c>
      <c r="D94" s="78" t="s">
        <v>440</v>
      </c>
      <c r="E94" s="78" t="s">
        <v>427</v>
      </c>
      <c r="F94" s="78" t="s">
        <v>430</v>
      </c>
      <c r="G94" s="79">
        <v>60.799504268356998</v>
      </c>
      <c r="H94" s="219" t="s">
        <v>186</v>
      </c>
      <c r="I94" s="220">
        <f>VLOOKUP($H94,Leistungswerte!$A$8:$E$68,3,FALSE)</f>
        <v>2.5</v>
      </c>
      <c r="J94" s="220">
        <f>VLOOKUP($H94,Leistungswerte!$A$8:$E$68,4,FALSE)</f>
        <v>0</v>
      </c>
      <c r="K94" s="220">
        <f>VLOOKUP($H94,Leistungswerte!$A$8:$E$68,5,FALSE)</f>
        <v>0</v>
      </c>
      <c r="L94" s="79">
        <f t="shared" si="11"/>
        <v>5897.5519140306287</v>
      </c>
      <c r="M94" s="221">
        <f>VLOOKUP($H94,Leistungswerte!$A$8:$K$68,$P$2,FALSE)</f>
        <v>0</v>
      </c>
      <c r="N94" s="80">
        <f t="shared" si="12"/>
        <v>0</v>
      </c>
      <c r="O94" s="76">
        <f t="shared" si="13"/>
        <v>0</v>
      </c>
      <c r="P94" s="222">
        <f t="shared" ca="1" si="9"/>
        <v>0</v>
      </c>
      <c r="Q94" s="81">
        <f t="shared" ca="1" si="14"/>
        <v>0</v>
      </c>
      <c r="R94"/>
      <c r="S94"/>
    </row>
    <row r="95" spans="1:19" ht="24" customHeight="1" x14ac:dyDescent="0.2">
      <c r="A95" s="77">
        <f t="shared" si="10"/>
        <v>73</v>
      </c>
      <c r="B95" s="78" t="s">
        <v>306</v>
      </c>
      <c r="C95" s="78" t="s">
        <v>307</v>
      </c>
      <c r="D95" s="78" t="s">
        <v>441</v>
      </c>
      <c r="E95" s="278" t="s">
        <v>437</v>
      </c>
      <c r="F95" s="78" t="s">
        <v>313</v>
      </c>
      <c r="G95" s="79">
        <v>11.6370000000452</v>
      </c>
      <c r="H95" s="219" t="s">
        <v>201</v>
      </c>
      <c r="I95" s="220">
        <f>VLOOKUP($H95,Leistungswerte!$A$8:$E$68,3,FALSE)</f>
        <v>5</v>
      </c>
      <c r="J95" s="220">
        <f>VLOOKUP($H95,Leistungswerte!$A$8:$E$68,4,FALSE)</f>
        <v>0</v>
      </c>
      <c r="K95" s="220">
        <f>VLOOKUP($H95,Leistungswerte!$A$8:$E$68,5,FALSE)</f>
        <v>0</v>
      </c>
      <c r="L95" s="79">
        <f t="shared" si="11"/>
        <v>2257.5780000087689</v>
      </c>
      <c r="M95" s="221">
        <f>VLOOKUP($H95,Leistungswerte!$A$8:$K$68,$P$2,FALSE)</f>
        <v>0</v>
      </c>
      <c r="N95" s="80">
        <f t="shared" si="12"/>
        <v>0</v>
      </c>
      <c r="O95" s="76">
        <f t="shared" si="13"/>
        <v>0</v>
      </c>
      <c r="P95" s="222">
        <f t="shared" ca="1" si="9"/>
        <v>0</v>
      </c>
      <c r="Q95" s="81">
        <f t="shared" ca="1" si="14"/>
        <v>0</v>
      </c>
      <c r="R95"/>
      <c r="S95"/>
    </row>
    <row r="96" spans="1:19" ht="24" customHeight="1" x14ac:dyDescent="0.2">
      <c r="A96" s="77">
        <f t="shared" si="10"/>
        <v>74</v>
      </c>
      <c r="B96" s="78" t="s">
        <v>306</v>
      </c>
      <c r="C96" s="78" t="s">
        <v>307</v>
      </c>
      <c r="D96" s="78" t="s">
        <v>442</v>
      </c>
      <c r="E96" s="78" t="s">
        <v>434</v>
      </c>
      <c r="F96" s="78" t="s">
        <v>313</v>
      </c>
      <c r="G96" s="79">
        <v>2.12700000000781</v>
      </c>
      <c r="H96" s="277" t="s">
        <v>226</v>
      </c>
      <c r="I96" s="220">
        <f>VLOOKUP($H96,Leistungswerte!$A$8:$E$68,3,FALSE)</f>
        <v>5</v>
      </c>
      <c r="J96" s="220">
        <f>VLOOKUP($H96,Leistungswerte!$A$8:$E$68,4,FALSE)</f>
        <v>0</v>
      </c>
      <c r="K96" s="220">
        <f>VLOOKUP($H96,Leistungswerte!$A$8:$E$68,5,FALSE)</f>
        <v>0</v>
      </c>
      <c r="L96" s="79">
        <f t="shared" si="11"/>
        <v>412.63800000151514</v>
      </c>
      <c r="M96" s="221">
        <f>VLOOKUP($H96,Leistungswerte!$A$8:$K$68,$P$2,FALSE)</f>
        <v>0</v>
      </c>
      <c r="N96" s="80">
        <f t="shared" si="12"/>
        <v>0</v>
      </c>
      <c r="O96" s="76">
        <f t="shared" si="13"/>
        <v>0</v>
      </c>
      <c r="P96" s="222">
        <f t="shared" ca="1" si="9"/>
        <v>0</v>
      </c>
      <c r="Q96" s="81">
        <f t="shared" ca="1" si="14"/>
        <v>0</v>
      </c>
      <c r="R96"/>
      <c r="S96"/>
    </row>
    <row r="97" spans="1:19" ht="24" customHeight="1" x14ac:dyDescent="0.2">
      <c r="A97" s="77">
        <f t="shared" si="10"/>
        <v>75</v>
      </c>
      <c r="B97" s="78" t="s">
        <v>306</v>
      </c>
      <c r="C97" s="78" t="s">
        <v>307</v>
      </c>
      <c r="D97" s="78" t="s">
        <v>443</v>
      </c>
      <c r="E97" s="78" t="s">
        <v>333</v>
      </c>
      <c r="F97" s="78" t="s">
        <v>430</v>
      </c>
      <c r="G97" s="79">
        <v>77.758890781406805</v>
      </c>
      <c r="H97" s="277" t="s">
        <v>220</v>
      </c>
      <c r="I97" s="220">
        <f>VLOOKUP($H97,Leistungswerte!$A$8:$E$68,3,FALSE)</f>
        <v>5</v>
      </c>
      <c r="J97" s="220">
        <f>VLOOKUP($H97,Leistungswerte!$A$8:$E$68,4,FALSE)</f>
        <v>0</v>
      </c>
      <c r="K97" s="220">
        <f>VLOOKUP($H97,Leistungswerte!$A$8:$E$68,5,FALSE)</f>
        <v>0</v>
      </c>
      <c r="L97" s="79">
        <f t="shared" si="11"/>
        <v>15085.22481159292</v>
      </c>
      <c r="M97" s="221">
        <f>VLOOKUP($H97,Leistungswerte!$A$8:$K$68,$P$2,FALSE)</f>
        <v>0</v>
      </c>
      <c r="N97" s="80">
        <f t="shared" si="12"/>
        <v>0</v>
      </c>
      <c r="O97" s="76">
        <f t="shared" si="13"/>
        <v>0</v>
      </c>
      <c r="P97" s="222">
        <f t="shared" ca="1" si="9"/>
        <v>0</v>
      </c>
      <c r="Q97" s="81">
        <f t="shared" ca="1" si="14"/>
        <v>0</v>
      </c>
      <c r="R97"/>
      <c r="S97"/>
    </row>
    <row r="98" spans="1:19" ht="24" customHeight="1" x14ac:dyDescent="0.2">
      <c r="A98" s="77">
        <f t="shared" si="10"/>
        <v>76</v>
      </c>
      <c r="B98" s="78" t="s">
        <v>306</v>
      </c>
      <c r="C98" s="78" t="s">
        <v>307</v>
      </c>
      <c r="D98" s="78" t="s">
        <v>444</v>
      </c>
      <c r="E98" s="278" t="s">
        <v>437</v>
      </c>
      <c r="F98" s="78" t="s">
        <v>313</v>
      </c>
      <c r="G98" s="79">
        <v>11.6370000000452</v>
      </c>
      <c r="H98" s="219" t="s">
        <v>201</v>
      </c>
      <c r="I98" s="220">
        <f>VLOOKUP($H98,Leistungswerte!$A$8:$E$68,3,FALSE)</f>
        <v>5</v>
      </c>
      <c r="J98" s="220">
        <f>VLOOKUP($H98,Leistungswerte!$A$8:$E$68,4,FALSE)</f>
        <v>0</v>
      </c>
      <c r="K98" s="220">
        <f>VLOOKUP($H98,Leistungswerte!$A$8:$E$68,5,FALSE)</f>
        <v>0</v>
      </c>
      <c r="L98" s="79">
        <f t="shared" si="11"/>
        <v>2257.5780000087689</v>
      </c>
      <c r="M98" s="221">
        <f>VLOOKUP($H98,Leistungswerte!$A$8:$K$68,$P$2,FALSE)</f>
        <v>0</v>
      </c>
      <c r="N98" s="80">
        <f t="shared" si="12"/>
        <v>0</v>
      </c>
      <c r="O98" s="76">
        <f t="shared" si="13"/>
        <v>0</v>
      </c>
      <c r="P98" s="222">
        <f t="shared" ca="1" si="9"/>
        <v>0</v>
      </c>
      <c r="Q98" s="81">
        <f t="shared" ca="1" si="14"/>
        <v>0</v>
      </c>
      <c r="R98"/>
      <c r="S98"/>
    </row>
    <row r="99" spans="1:19" ht="24" customHeight="1" x14ac:dyDescent="0.2">
      <c r="A99" s="77">
        <f t="shared" si="10"/>
        <v>77</v>
      </c>
      <c r="B99" s="78" t="s">
        <v>306</v>
      </c>
      <c r="C99" s="78" t="s">
        <v>307</v>
      </c>
      <c r="D99" s="78" t="s">
        <v>445</v>
      </c>
      <c r="E99" s="78" t="s">
        <v>434</v>
      </c>
      <c r="F99" s="78" t="s">
        <v>313</v>
      </c>
      <c r="G99" s="79">
        <v>2.1270000000126501</v>
      </c>
      <c r="H99" s="277" t="s">
        <v>226</v>
      </c>
      <c r="I99" s="220">
        <f>VLOOKUP($H99,Leistungswerte!$A$8:$E$68,3,FALSE)</f>
        <v>5</v>
      </c>
      <c r="J99" s="220">
        <f>VLOOKUP($H99,Leistungswerte!$A$8:$E$68,4,FALSE)</f>
        <v>0</v>
      </c>
      <c r="K99" s="220">
        <f>VLOOKUP($H99,Leistungswerte!$A$8:$E$68,5,FALSE)</f>
        <v>0</v>
      </c>
      <c r="L99" s="79">
        <f t="shared" si="11"/>
        <v>412.63800000245413</v>
      </c>
      <c r="M99" s="221">
        <f>VLOOKUP($H99,Leistungswerte!$A$8:$K$68,$P$2,FALSE)</f>
        <v>0</v>
      </c>
      <c r="N99" s="80">
        <f t="shared" si="12"/>
        <v>0</v>
      </c>
      <c r="O99" s="76">
        <f t="shared" si="13"/>
        <v>0</v>
      </c>
      <c r="P99" s="222">
        <f t="shared" ca="1" si="9"/>
        <v>0</v>
      </c>
      <c r="Q99" s="81">
        <f t="shared" ca="1" si="14"/>
        <v>0</v>
      </c>
      <c r="R99"/>
      <c r="S99"/>
    </row>
    <row r="100" spans="1:19" ht="24" customHeight="1" x14ac:dyDescent="0.2">
      <c r="A100" s="77">
        <f t="shared" si="10"/>
        <v>78</v>
      </c>
      <c r="B100" s="78" t="s">
        <v>306</v>
      </c>
      <c r="C100" s="78" t="s">
        <v>307</v>
      </c>
      <c r="D100" s="78" t="s">
        <v>446</v>
      </c>
      <c r="E100" s="78" t="s">
        <v>427</v>
      </c>
      <c r="F100" s="78" t="s">
        <v>339</v>
      </c>
      <c r="G100" s="79">
        <v>60.802000000000398</v>
      </c>
      <c r="H100" s="219" t="s">
        <v>186</v>
      </c>
      <c r="I100" s="220">
        <f>VLOOKUP($H100,Leistungswerte!$A$8:$E$68,3,FALSE)</f>
        <v>2.5</v>
      </c>
      <c r="J100" s="220">
        <f>VLOOKUP($H100,Leistungswerte!$A$8:$E$68,4,FALSE)</f>
        <v>0</v>
      </c>
      <c r="K100" s="220">
        <f>VLOOKUP($H100,Leistungswerte!$A$8:$E$68,5,FALSE)</f>
        <v>0</v>
      </c>
      <c r="L100" s="79">
        <f t="shared" si="11"/>
        <v>5897.794000000039</v>
      </c>
      <c r="M100" s="221">
        <f>VLOOKUP($H100,Leistungswerte!$A$8:$K$68,$P$2,FALSE)</f>
        <v>0</v>
      </c>
      <c r="N100" s="80">
        <f t="shared" si="12"/>
        <v>0</v>
      </c>
      <c r="O100" s="76">
        <f t="shared" si="13"/>
        <v>0</v>
      </c>
      <c r="P100" s="222">
        <f t="shared" ca="1" si="9"/>
        <v>0</v>
      </c>
      <c r="Q100" s="81">
        <f t="shared" ca="1" si="14"/>
        <v>0</v>
      </c>
      <c r="R100"/>
      <c r="S100"/>
    </row>
    <row r="101" spans="1:19" ht="24" customHeight="1" x14ac:dyDescent="0.2">
      <c r="A101" s="77">
        <f t="shared" si="10"/>
        <v>79</v>
      </c>
      <c r="B101" s="78" t="s">
        <v>306</v>
      </c>
      <c r="C101" s="78" t="s">
        <v>307</v>
      </c>
      <c r="D101" s="78" t="s">
        <v>447</v>
      </c>
      <c r="E101" s="78" t="s">
        <v>427</v>
      </c>
      <c r="F101" s="78" t="s">
        <v>339</v>
      </c>
      <c r="G101" s="79">
        <v>60.802000000000902</v>
      </c>
      <c r="H101" s="219" t="s">
        <v>186</v>
      </c>
      <c r="I101" s="220">
        <f>VLOOKUP($H101,Leistungswerte!$A$8:$E$68,3,FALSE)</f>
        <v>2.5</v>
      </c>
      <c r="J101" s="220">
        <f>VLOOKUP($H101,Leistungswerte!$A$8:$E$68,4,FALSE)</f>
        <v>0</v>
      </c>
      <c r="K101" s="220">
        <f>VLOOKUP($H101,Leistungswerte!$A$8:$E$68,5,FALSE)</f>
        <v>0</v>
      </c>
      <c r="L101" s="79">
        <f t="shared" si="11"/>
        <v>5897.7940000000872</v>
      </c>
      <c r="M101" s="221">
        <f>VLOOKUP($H101,Leistungswerte!$A$8:$K$68,$P$2,FALSE)</f>
        <v>0</v>
      </c>
      <c r="N101" s="80">
        <f t="shared" si="12"/>
        <v>0</v>
      </c>
      <c r="O101" s="76">
        <f t="shared" si="13"/>
        <v>0</v>
      </c>
      <c r="P101" s="222">
        <f t="shared" ca="1" si="9"/>
        <v>0</v>
      </c>
      <c r="Q101" s="81">
        <f t="shared" ca="1" si="14"/>
        <v>0</v>
      </c>
      <c r="R101"/>
      <c r="S101"/>
    </row>
    <row r="102" spans="1:19" ht="24" customHeight="1" x14ac:dyDescent="0.2">
      <c r="A102" s="77">
        <f t="shared" si="10"/>
        <v>80</v>
      </c>
      <c r="B102" s="78" t="s">
        <v>306</v>
      </c>
      <c r="C102" s="78" t="s">
        <v>307</v>
      </c>
      <c r="D102" s="78" t="s">
        <v>448</v>
      </c>
      <c r="E102" s="278" t="s">
        <v>437</v>
      </c>
      <c r="F102" s="78" t="s">
        <v>313</v>
      </c>
      <c r="G102" s="79">
        <v>11.6370000000407</v>
      </c>
      <c r="H102" s="219" t="s">
        <v>201</v>
      </c>
      <c r="I102" s="220">
        <f>VLOOKUP($H102,Leistungswerte!$A$8:$E$68,3,FALSE)</f>
        <v>5</v>
      </c>
      <c r="J102" s="220">
        <f>VLOOKUP($H102,Leistungswerte!$A$8:$E$68,4,FALSE)</f>
        <v>0</v>
      </c>
      <c r="K102" s="220">
        <f>VLOOKUP($H102,Leistungswerte!$A$8:$E$68,5,FALSE)</f>
        <v>0</v>
      </c>
      <c r="L102" s="79">
        <f t="shared" si="11"/>
        <v>2257.5780000078958</v>
      </c>
      <c r="M102" s="221">
        <f>VLOOKUP($H102,Leistungswerte!$A$8:$K$68,$P$2,FALSE)</f>
        <v>0</v>
      </c>
      <c r="N102" s="80">
        <f t="shared" si="12"/>
        <v>0</v>
      </c>
      <c r="O102" s="76">
        <f t="shared" si="13"/>
        <v>0</v>
      </c>
      <c r="P102" s="222">
        <f t="shared" ca="1" si="9"/>
        <v>0</v>
      </c>
      <c r="Q102" s="81">
        <f t="shared" ca="1" si="14"/>
        <v>0</v>
      </c>
      <c r="R102"/>
      <c r="S102"/>
    </row>
    <row r="103" spans="1:19" ht="24" customHeight="1" x14ac:dyDescent="0.2">
      <c r="A103" s="77">
        <f t="shared" si="10"/>
        <v>81</v>
      </c>
      <c r="B103" s="78" t="s">
        <v>306</v>
      </c>
      <c r="C103" s="78" t="s">
        <v>307</v>
      </c>
      <c r="D103" s="78" t="s">
        <v>449</v>
      </c>
      <c r="E103" s="78" t="s">
        <v>434</v>
      </c>
      <c r="F103" s="78" t="s">
        <v>313</v>
      </c>
      <c r="G103" s="79">
        <v>2.1270000000132399</v>
      </c>
      <c r="H103" s="277" t="s">
        <v>226</v>
      </c>
      <c r="I103" s="220">
        <f>VLOOKUP($H103,Leistungswerte!$A$8:$E$68,3,FALSE)</f>
        <v>5</v>
      </c>
      <c r="J103" s="220">
        <f>VLOOKUP($H103,Leistungswerte!$A$8:$E$68,4,FALSE)</f>
        <v>0</v>
      </c>
      <c r="K103" s="220">
        <f>VLOOKUP($H103,Leistungswerte!$A$8:$E$68,5,FALSE)</f>
        <v>0</v>
      </c>
      <c r="L103" s="79">
        <f t="shared" si="11"/>
        <v>412.63800000256856</v>
      </c>
      <c r="M103" s="221">
        <f>VLOOKUP($H103,Leistungswerte!$A$8:$K$68,$P$2,FALSE)</f>
        <v>0</v>
      </c>
      <c r="N103" s="80">
        <f t="shared" si="12"/>
        <v>0</v>
      </c>
      <c r="O103" s="76">
        <f t="shared" si="13"/>
        <v>0</v>
      </c>
      <c r="P103" s="222">
        <f t="shared" ca="1" si="9"/>
        <v>0</v>
      </c>
      <c r="Q103" s="81">
        <f t="shared" ca="1" si="14"/>
        <v>0</v>
      </c>
      <c r="R103"/>
      <c r="S103"/>
    </row>
    <row r="104" spans="1:19" ht="24" customHeight="1" x14ac:dyDescent="0.2">
      <c r="A104" s="77">
        <f t="shared" si="10"/>
        <v>82</v>
      </c>
      <c r="B104" s="78" t="s">
        <v>306</v>
      </c>
      <c r="C104" s="78" t="s">
        <v>307</v>
      </c>
      <c r="D104" s="78" t="s">
        <v>450</v>
      </c>
      <c r="E104" s="78" t="s">
        <v>333</v>
      </c>
      <c r="F104" s="78" t="s">
        <v>313</v>
      </c>
      <c r="G104" s="79">
        <v>77.739653773212297</v>
      </c>
      <c r="H104" s="277" t="s">
        <v>220</v>
      </c>
      <c r="I104" s="220">
        <f>VLOOKUP($H104,Leistungswerte!$A$8:$E$68,3,FALSE)</f>
        <v>5</v>
      </c>
      <c r="J104" s="220">
        <f>VLOOKUP($H104,Leistungswerte!$A$8:$E$68,4,FALSE)</f>
        <v>0</v>
      </c>
      <c r="K104" s="220">
        <f>VLOOKUP($H104,Leistungswerte!$A$8:$E$68,5,FALSE)</f>
        <v>0</v>
      </c>
      <c r="L104" s="79">
        <f t="shared" si="11"/>
        <v>15081.492832003185</v>
      </c>
      <c r="M104" s="221">
        <f>VLOOKUP($H104,Leistungswerte!$A$8:$K$68,$P$2,FALSE)</f>
        <v>0</v>
      </c>
      <c r="N104" s="80">
        <f t="shared" si="12"/>
        <v>0</v>
      </c>
      <c r="O104" s="76">
        <f t="shared" si="13"/>
        <v>0</v>
      </c>
      <c r="P104" s="222">
        <f t="shared" ca="1" si="9"/>
        <v>0</v>
      </c>
      <c r="Q104" s="81">
        <f t="shared" ca="1" si="14"/>
        <v>0</v>
      </c>
      <c r="R104"/>
      <c r="S104"/>
    </row>
    <row r="105" spans="1:19" ht="24" customHeight="1" x14ac:dyDescent="0.2">
      <c r="A105" s="77">
        <f t="shared" si="10"/>
        <v>83</v>
      </c>
      <c r="B105" s="78" t="s">
        <v>306</v>
      </c>
      <c r="C105" s="78" t="s">
        <v>307</v>
      </c>
      <c r="D105" s="78" t="s">
        <v>451</v>
      </c>
      <c r="E105" s="278" t="s">
        <v>437</v>
      </c>
      <c r="F105" s="78" t="s">
        <v>313</v>
      </c>
      <c r="G105" s="79">
        <v>11.6370000000015</v>
      </c>
      <c r="H105" s="219" t="s">
        <v>201</v>
      </c>
      <c r="I105" s="220">
        <f>VLOOKUP($H105,Leistungswerte!$A$8:$E$68,3,FALSE)</f>
        <v>5</v>
      </c>
      <c r="J105" s="220">
        <f>VLOOKUP($H105,Leistungswerte!$A$8:$E$68,4,FALSE)</f>
        <v>0</v>
      </c>
      <c r="K105" s="220">
        <f>VLOOKUP($H105,Leistungswerte!$A$8:$E$68,5,FALSE)</f>
        <v>0</v>
      </c>
      <c r="L105" s="79">
        <f t="shared" si="11"/>
        <v>2257.578000000291</v>
      </c>
      <c r="M105" s="221">
        <f>VLOOKUP($H105,Leistungswerte!$A$8:$K$68,$P$2,FALSE)</f>
        <v>0</v>
      </c>
      <c r="N105" s="80">
        <f t="shared" si="12"/>
        <v>0</v>
      </c>
      <c r="O105" s="76">
        <f t="shared" si="13"/>
        <v>0</v>
      </c>
      <c r="P105" s="222">
        <f t="shared" ca="1" si="9"/>
        <v>0</v>
      </c>
      <c r="Q105" s="81">
        <f t="shared" ca="1" si="14"/>
        <v>0</v>
      </c>
      <c r="R105"/>
      <c r="S105"/>
    </row>
    <row r="106" spans="1:19" ht="24" customHeight="1" x14ac:dyDescent="0.2">
      <c r="A106" s="77">
        <f t="shared" si="10"/>
        <v>84</v>
      </c>
      <c r="B106" s="78" t="s">
        <v>306</v>
      </c>
      <c r="C106" s="78" t="s">
        <v>307</v>
      </c>
      <c r="D106" s="78" t="s">
        <v>452</v>
      </c>
      <c r="E106" s="78" t="s">
        <v>434</v>
      </c>
      <c r="F106" s="78" t="s">
        <v>313</v>
      </c>
      <c r="G106" s="79">
        <v>2.1270000000126399</v>
      </c>
      <c r="H106" s="277" t="s">
        <v>226</v>
      </c>
      <c r="I106" s="220">
        <f>VLOOKUP($H106,Leistungswerte!$A$8:$E$68,3,FALSE)</f>
        <v>5</v>
      </c>
      <c r="J106" s="220">
        <f>VLOOKUP($H106,Leistungswerte!$A$8:$E$68,4,FALSE)</f>
        <v>0</v>
      </c>
      <c r="K106" s="220">
        <f>VLOOKUP($H106,Leistungswerte!$A$8:$E$68,5,FALSE)</f>
        <v>0</v>
      </c>
      <c r="L106" s="79">
        <f t="shared" si="11"/>
        <v>412.63800000245215</v>
      </c>
      <c r="M106" s="221">
        <f>VLOOKUP($H106,Leistungswerte!$A$8:$K$68,$P$2,FALSE)</f>
        <v>0</v>
      </c>
      <c r="N106" s="80">
        <f t="shared" si="12"/>
        <v>0</v>
      </c>
      <c r="O106" s="76">
        <f t="shared" si="13"/>
        <v>0</v>
      </c>
      <c r="P106" s="222">
        <f t="shared" ca="1" si="9"/>
        <v>0</v>
      </c>
      <c r="Q106" s="81">
        <f t="shared" ca="1" si="14"/>
        <v>0</v>
      </c>
      <c r="R106"/>
      <c r="S106"/>
    </row>
    <row r="107" spans="1:19" ht="24" customHeight="1" x14ac:dyDescent="0.2">
      <c r="A107" s="77">
        <f t="shared" si="10"/>
        <v>85</v>
      </c>
      <c r="B107" s="78" t="s">
        <v>306</v>
      </c>
      <c r="C107" s="78" t="s">
        <v>307</v>
      </c>
      <c r="D107" s="78" t="s">
        <v>453</v>
      </c>
      <c r="E107" s="78" t="s">
        <v>427</v>
      </c>
      <c r="F107" s="78" t="s">
        <v>346</v>
      </c>
      <c r="G107" s="79">
        <v>60.329320105188003</v>
      </c>
      <c r="H107" s="219" t="s">
        <v>186</v>
      </c>
      <c r="I107" s="220">
        <f>VLOOKUP($H107,Leistungswerte!$A$8:$E$68,3,FALSE)</f>
        <v>2.5</v>
      </c>
      <c r="J107" s="220">
        <f>VLOOKUP($H107,Leistungswerte!$A$8:$E$68,4,FALSE)</f>
        <v>0</v>
      </c>
      <c r="K107" s="220">
        <f>VLOOKUP($H107,Leistungswerte!$A$8:$E$68,5,FALSE)</f>
        <v>0</v>
      </c>
      <c r="L107" s="79">
        <f t="shared" si="11"/>
        <v>5851.9440502032367</v>
      </c>
      <c r="M107" s="221">
        <f>VLOOKUP($H107,Leistungswerte!$A$8:$K$68,$P$2,FALSE)</f>
        <v>0</v>
      </c>
      <c r="N107" s="80">
        <f t="shared" si="12"/>
        <v>0</v>
      </c>
      <c r="O107" s="76">
        <f t="shared" si="13"/>
        <v>0</v>
      </c>
      <c r="P107" s="222">
        <f t="shared" ca="1" si="9"/>
        <v>0</v>
      </c>
      <c r="Q107" s="81">
        <f t="shared" ca="1" si="14"/>
        <v>0</v>
      </c>
      <c r="R107"/>
      <c r="S107"/>
    </row>
    <row r="108" spans="1:19" ht="24" customHeight="1" x14ac:dyDescent="0.2">
      <c r="A108" s="77">
        <f t="shared" si="10"/>
        <v>86</v>
      </c>
      <c r="B108" s="78" t="s">
        <v>306</v>
      </c>
      <c r="C108" s="78" t="s">
        <v>307</v>
      </c>
      <c r="D108" s="78" t="s">
        <v>454</v>
      </c>
      <c r="E108" s="78" t="s">
        <v>427</v>
      </c>
      <c r="F108" s="78" t="s">
        <v>346</v>
      </c>
      <c r="G108" s="79">
        <v>60.802000000001598</v>
      </c>
      <c r="H108" s="219" t="s">
        <v>186</v>
      </c>
      <c r="I108" s="220">
        <f>VLOOKUP($H108,Leistungswerte!$A$8:$E$68,3,FALSE)</f>
        <v>2.5</v>
      </c>
      <c r="J108" s="220">
        <f>VLOOKUP($H108,Leistungswerte!$A$8:$E$68,4,FALSE)</f>
        <v>0</v>
      </c>
      <c r="K108" s="220">
        <f>VLOOKUP($H108,Leistungswerte!$A$8:$E$68,5,FALSE)</f>
        <v>0</v>
      </c>
      <c r="L108" s="79">
        <f t="shared" si="11"/>
        <v>5897.7940000001554</v>
      </c>
      <c r="M108" s="221">
        <f>VLOOKUP($H108,Leistungswerte!$A$8:$K$68,$P$2,FALSE)</f>
        <v>0</v>
      </c>
      <c r="N108" s="80">
        <f t="shared" si="12"/>
        <v>0</v>
      </c>
      <c r="O108" s="76">
        <f t="shared" si="13"/>
        <v>0</v>
      </c>
      <c r="P108" s="222">
        <f t="shared" ca="1" si="9"/>
        <v>0</v>
      </c>
      <c r="Q108" s="81">
        <f t="shared" ca="1" si="14"/>
        <v>0</v>
      </c>
      <c r="R108"/>
      <c r="S108"/>
    </row>
    <row r="109" spans="1:19" ht="24" customHeight="1" x14ac:dyDescent="0.2">
      <c r="A109" s="77">
        <f t="shared" si="10"/>
        <v>87</v>
      </c>
      <c r="B109" s="78" t="s">
        <v>306</v>
      </c>
      <c r="C109" s="78" t="s">
        <v>307</v>
      </c>
      <c r="D109" s="78" t="s">
        <v>455</v>
      </c>
      <c r="E109" s="278" t="s">
        <v>456</v>
      </c>
      <c r="F109" s="78" t="s">
        <v>313</v>
      </c>
      <c r="G109" s="79">
        <v>8.4150000000011094</v>
      </c>
      <c r="H109" s="219" t="s">
        <v>199</v>
      </c>
      <c r="I109" s="220">
        <f>VLOOKUP($H109,Leistungswerte!$A$8:$E$68,3,FALSE)</f>
        <v>2.5</v>
      </c>
      <c r="J109" s="220">
        <f>VLOOKUP($H109,Leistungswerte!$A$8:$E$68,4,FALSE)</f>
        <v>0</v>
      </c>
      <c r="K109" s="220">
        <f>VLOOKUP($H109,Leistungswerte!$A$8:$E$68,5,FALSE)</f>
        <v>0</v>
      </c>
      <c r="L109" s="79">
        <f t="shared" si="11"/>
        <v>816.25500000010766</v>
      </c>
      <c r="M109" s="221">
        <f>VLOOKUP($H109,Leistungswerte!$A$8:$K$68,$P$2,FALSE)</f>
        <v>0</v>
      </c>
      <c r="N109" s="80">
        <f t="shared" si="12"/>
        <v>0</v>
      </c>
      <c r="O109" s="76">
        <f t="shared" si="13"/>
        <v>0</v>
      </c>
      <c r="P109" s="222">
        <f t="shared" ca="1" si="9"/>
        <v>0</v>
      </c>
      <c r="Q109" s="81">
        <f t="shared" ca="1" si="14"/>
        <v>0</v>
      </c>
      <c r="R109"/>
      <c r="S109"/>
    </row>
    <row r="110" spans="1:19" ht="24" customHeight="1" x14ac:dyDescent="0.2">
      <c r="A110" s="77">
        <f t="shared" si="10"/>
        <v>88</v>
      </c>
      <c r="B110" s="78" t="s">
        <v>306</v>
      </c>
      <c r="C110" s="78" t="s">
        <v>307</v>
      </c>
      <c r="D110" s="78" t="s">
        <v>457</v>
      </c>
      <c r="E110" s="278" t="s">
        <v>458</v>
      </c>
      <c r="F110" s="78" t="s">
        <v>313</v>
      </c>
      <c r="G110" s="79">
        <v>2.1270000000129401</v>
      </c>
      <c r="H110" s="219" t="s">
        <v>246</v>
      </c>
      <c r="I110" s="220">
        <f>VLOOKUP($H110,Leistungswerte!$A$8:$E$68,3,FALSE)</f>
        <v>0</v>
      </c>
      <c r="J110" s="220">
        <f>VLOOKUP($H110,Leistungswerte!$A$8:$E$68,4,FALSE)</f>
        <v>1</v>
      </c>
      <c r="K110" s="220">
        <f>VLOOKUP($H110,Leistungswerte!$A$8:$E$68,5,FALSE)</f>
        <v>0</v>
      </c>
      <c r="L110" s="79">
        <f t="shared" si="11"/>
        <v>25.524000000155283</v>
      </c>
      <c r="M110" s="221">
        <f>VLOOKUP($H110,Leistungswerte!$A$8:$K$68,$P$2,FALSE)</f>
        <v>0</v>
      </c>
      <c r="N110" s="80">
        <f t="shared" si="12"/>
        <v>0</v>
      </c>
      <c r="O110" s="76">
        <f t="shared" si="13"/>
        <v>0</v>
      </c>
      <c r="P110" s="222">
        <f t="shared" ca="1" si="9"/>
        <v>0</v>
      </c>
      <c r="Q110" s="81">
        <f t="shared" ca="1" si="14"/>
        <v>0</v>
      </c>
      <c r="R110"/>
      <c r="S110"/>
    </row>
    <row r="111" spans="1:19" ht="24" customHeight="1" x14ac:dyDescent="0.2">
      <c r="A111" s="77">
        <f t="shared" si="10"/>
        <v>89</v>
      </c>
      <c r="B111" s="78" t="s">
        <v>306</v>
      </c>
      <c r="C111" s="78" t="s">
        <v>307</v>
      </c>
      <c r="D111" s="78" t="s">
        <v>459</v>
      </c>
      <c r="E111" s="78" t="s">
        <v>333</v>
      </c>
      <c r="F111" s="78" t="s">
        <v>313</v>
      </c>
      <c r="G111" s="79">
        <v>24.9990628525637</v>
      </c>
      <c r="H111" s="277" t="s">
        <v>220</v>
      </c>
      <c r="I111" s="220">
        <f>VLOOKUP($H111,Leistungswerte!$A$8:$E$68,3,FALSE)</f>
        <v>5</v>
      </c>
      <c r="J111" s="220">
        <f>VLOOKUP($H111,Leistungswerte!$A$8:$E$68,4,FALSE)</f>
        <v>0</v>
      </c>
      <c r="K111" s="220">
        <f>VLOOKUP($H111,Leistungswerte!$A$8:$E$68,5,FALSE)</f>
        <v>0</v>
      </c>
      <c r="L111" s="79">
        <f t="shared" si="11"/>
        <v>4849.8181933973574</v>
      </c>
      <c r="M111" s="221">
        <f>VLOOKUP($H111,Leistungswerte!$A$8:$K$68,$P$2,FALSE)</f>
        <v>0</v>
      </c>
      <c r="N111" s="80">
        <f t="shared" si="12"/>
        <v>0</v>
      </c>
      <c r="O111" s="76">
        <f t="shared" si="13"/>
        <v>0</v>
      </c>
      <c r="P111" s="222">
        <f t="shared" ca="1" si="9"/>
        <v>0</v>
      </c>
      <c r="Q111" s="81">
        <f t="shared" ca="1" si="14"/>
        <v>0</v>
      </c>
      <c r="R111"/>
      <c r="S111"/>
    </row>
    <row r="112" spans="1:19" ht="24" customHeight="1" x14ac:dyDescent="0.2">
      <c r="A112" s="77">
        <f t="shared" si="10"/>
        <v>90</v>
      </c>
      <c r="B112" s="78" t="s">
        <v>306</v>
      </c>
      <c r="C112" s="78" t="s">
        <v>307</v>
      </c>
      <c r="D112" s="78" t="s">
        <v>460</v>
      </c>
      <c r="E112" s="278" t="s">
        <v>461</v>
      </c>
      <c r="F112" s="78" t="s">
        <v>313</v>
      </c>
      <c r="G112" s="79">
        <v>12.4538999998967</v>
      </c>
      <c r="H112" s="277" t="s">
        <v>195</v>
      </c>
      <c r="I112" s="220">
        <f>VLOOKUP($H112,Leistungswerte!$A$8:$E$68,3,FALSE)</f>
        <v>1</v>
      </c>
      <c r="J112" s="220">
        <f>VLOOKUP($H112,Leistungswerte!$A$8:$E$68,4,FALSE)</f>
        <v>0</v>
      </c>
      <c r="K112" s="220">
        <f>VLOOKUP($H112,Leistungswerte!$A$8:$E$68,5,FALSE)</f>
        <v>0</v>
      </c>
      <c r="L112" s="79">
        <f t="shared" si="11"/>
        <v>483.21131999599191</v>
      </c>
      <c r="M112" s="221">
        <f>VLOOKUP($H112,Leistungswerte!$A$8:$K$68,$P$2,FALSE)</f>
        <v>0</v>
      </c>
      <c r="N112" s="80">
        <f t="shared" si="12"/>
        <v>0</v>
      </c>
      <c r="O112" s="76">
        <f t="shared" si="13"/>
        <v>0</v>
      </c>
      <c r="P112" s="222">
        <f t="shared" ca="1" si="9"/>
        <v>0</v>
      </c>
      <c r="Q112" s="81">
        <f t="shared" ca="1" si="14"/>
        <v>0</v>
      </c>
      <c r="R112"/>
      <c r="S112"/>
    </row>
    <row r="113" spans="1:19" ht="24" customHeight="1" x14ac:dyDescent="0.2">
      <c r="A113" s="77">
        <f t="shared" si="10"/>
        <v>91</v>
      </c>
      <c r="B113" s="78" t="s">
        <v>306</v>
      </c>
      <c r="C113" s="78" t="s">
        <v>307</v>
      </c>
      <c r="D113" s="78" t="s">
        <v>462</v>
      </c>
      <c r="E113" s="78" t="s">
        <v>427</v>
      </c>
      <c r="F113" s="78" t="s">
        <v>346</v>
      </c>
      <c r="G113" s="79">
        <v>60.802000000447997</v>
      </c>
      <c r="H113" s="219" t="s">
        <v>186</v>
      </c>
      <c r="I113" s="220">
        <f>VLOOKUP($H113,Leistungswerte!$A$8:$E$68,3,FALSE)</f>
        <v>2.5</v>
      </c>
      <c r="J113" s="220">
        <f>VLOOKUP($H113,Leistungswerte!$A$8:$E$68,4,FALSE)</f>
        <v>0</v>
      </c>
      <c r="K113" s="220">
        <f>VLOOKUP($H113,Leistungswerte!$A$8:$E$68,5,FALSE)</f>
        <v>0</v>
      </c>
      <c r="L113" s="79">
        <f t="shared" si="11"/>
        <v>5897.7940000434555</v>
      </c>
      <c r="M113" s="221">
        <f>VLOOKUP($H113,Leistungswerte!$A$8:$K$68,$P$2,FALSE)</f>
        <v>0</v>
      </c>
      <c r="N113" s="80">
        <f t="shared" si="12"/>
        <v>0</v>
      </c>
      <c r="O113" s="76">
        <f t="shared" si="13"/>
        <v>0</v>
      </c>
      <c r="P113" s="222">
        <f t="shared" ca="1" si="9"/>
        <v>0</v>
      </c>
      <c r="Q113" s="81">
        <f t="shared" ca="1" si="14"/>
        <v>0</v>
      </c>
      <c r="R113"/>
      <c r="S113"/>
    </row>
    <row r="114" spans="1:19" ht="24" customHeight="1" x14ac:dyDescent="0.2">
      <c r="A114" s="77">
        <f t="shared" si="10"/>
        <v>92</v>
      </c>
      <c r="B114" s="78" t="s">
        <v>306</v>
      </c>
      <c r="C114" s="78" t="s">
        <v>307</v>
      </c>
      <c r="D114" s="78" t="s">
        <v>463</v>
      </c>
      <c r="E114" s="78" t="s">
        <v>333</v>
      </c>
      <c r="F114" s="78" t="s">
        <v>313</v>
      </c>
      <c r="G114" s="79">
        <v>11.8070006304643</v>
      </c>
      <c r="H114" s="277" t="s">
        <v>220</v>
      </c>
      <c r="I114" s="220">
        <f>VLOOKUP($H114,Leistungswerte!$A$8:$E$68,3,FALSE)</f>
        <v>5</v>
      </c>
      <c r="J114" s="220">
        <f>VLOOKUP($H114,Leistungswerte!$A$8:$E$68,4,FALSE)</f>
        <v>0</v>
      </c>
      <c r="K114" s="220">
        <f>VLOOKUP($H114,Leistungswerte!$A$8:$E$68,5,FALSE)</f>
        <v>0</v>
      </c>
      <c r="L114" s="79">
        <f t="shared" si="11"/>
        <v>2290.5581223100739</v>
      </c>
      <c r="M114" s="221">
        <f>VLOOKUP($H114,Leistungswerte!$A$8:$K$68,$P$2,FALSE)</f>
        <v>0</v>
      </c>
      <c r="N114" s="80">
        <f t="shared" si="12"/>
        <v>0</v>
      </c>
      <c r="O114" s="76">
        <f t="shared" si="13"/>
        <v>0</v>
      </c>
      <c r="P114" s="222">
        <f t="shared" ca="1" si="9"/>
        <v>0</v>
      </c>
      <c r="Q114" s="81">
        <f t="shared" ca="1" si="14"/>
        <v>0</v>
      </c>
      <c r="R114"/>
      <c r="S114"/>
    </row>
    <row r="115" spans="1:19" ht="24" customHeight="1" x14ac:dyDescent="0.2">
      <c r="A115" s="77">
        <f t="shared" si="10"/>
        <v>93</v>
      </c>
      <c r="B115" s="78" t="s">
        <v>306</v>
      </c>
      <c r="C115" s="78" t="s">
        <v>307</v>
      </c>
      <c r="D115" s="78" t="s">
        <v>464</v>
      </c>
      <c r="E115" s="78" t="s">
        <v>434</v>
      </c>
      <c r="F115" s="78" t="s">
        <v>313</v>
      </c>
      <c r="G115" s="79">
        <v>2.1270000000132399</v>
      </c>
      <c r="H115" s="277" t="s">
        <v>226</v>
      </c>
      <c r="I115" s="220">
        <f>VLOOKUP($H115,Leistungswerte!$A$8:$E$68,3,FALSE)</f>
        <v>5</v>
      </c>
      <c r="J115" s="220">
        <f>VLOOKUP($H115,Leistungswerte!$A$8:$E$68,4,FALSE)</f>
        <v>0</v>
      </c>
      <c r="K115" s="220">
        <f>VLOOKUP($H115,Leistungswerte!$A$8:$E$68,5,FALSE)</f>
        <v>0</v>
      </c>
      <c r="L115" s="79">
        <f t="shared" si="11"/>
        <v>412.63800000256856</v>
      </c>
      <c r="M115" s="221">
        <f>VLOOKUP($H115,Leistungswerte!$A$8:$K$68,$P$2,FALSE)</f>
        <v>0</v>
      </c>
      <c r="N115" s="80">
        <f t="shared" si="12"/>
        <v>0</v>
      </c>
      <c r="O115" s="76">
        <f t="shared" si="13"/>
        <v>0</v>
      </c>
      <c r="P115" s="222">
        <f t="shared" ca="1" si="9"/>
        <v>0</v>
      </c>
      <c r="Q115" s="81">
        <f t="shared" ca="1" si="14"/>
        <v>0</v>
      </c>
      <c r="R115"/>
      <c r="S115"/>
    </row>
    <row r="116" spans="1:19" ht="24" customHeight="1" x14ac:dyDescent="0.2">
      <c r="A116" s="77">
        <f t="shared" si="10"/>
        <v>94</v>
      </c>
      <c r="B116" s="78" t="s">
        <v>306</v>
      </c>
      <c r="C116" s="78" t="s">
        <v>307</v>
      </c>
      <c r="D116" s="78" t="s">
        <v>465</v>
      </c>
      <c r="E116" s="78" t="s">
        <v>429</v>
      </c>
      <c r="F116" s="78" t="s">
        <v>346</v>
      </c>
      <c r="G116" s="79">
        <v>30.159999999999702</v>
      </c>
      <c r="H116" s="277" t="s">
        <v>192</v>
      </c>
      <c r="I116" s="220">
        <f>VLOOKUP($H116,Leistungswerte!$A$8:$E$68,3,FALSE)</f>
        <v>2.5</v>
      </c>
      <c r="J116" s="220">
        <f>VLOOKUP($H116,Leistungswerte!$A$8:$E$68,4,FALSE)</f>
        <v>0</v>
      </c>
      <c r="K116" s="220">
        <f>VLOOKUP($H116,Leistungswerte!$A$8:$E$68,5,FALSE)</f>
        <v>0</v>
      </c>
      <c r="L116" s="79">
        <f t="shared" si="11"/>
        <v>2925.5199999999709</v>
      </c>
      <c r="M116" s="221">
        <f>VLOOKUP($H116,Leistungswerte!$A$8:$K$68,$P$2,FALSE)</f>
        <v>0</v>
      </c>
      <c r="N116" s="80">
        <f t="shared" si="12"/>
        <v>0</v>
      </c>
      <c r="O116" s="76">
        <f t="shared" si="13"/>
        <v>0</v>
      </c>
      <c r="P116" s="222">
        <f t="shared" ca="1" si="9"/>
        <v>0</v>
      </c>
      <c r="Q116" s="81">
        <f t="shared" ca="1" si="14"/>
        <v>0</v>
      </c>
      <c r="R116"/>
      <c r="S116"/>
    </row>
    <row r="117" spans="1:19" ht="24" customHeight="1" x14ac:dyDescent="0.2">
      <c r="A117" s="77">
        <f t="shared" si="10"/>
        <v>95</v>
      </c>
      <c r="B117" s="78" t="s">
        <v>306</v>
      </c>
      <c r="C117" s="78" t="s">
        <v>307</v>
      </c>
      <c r="D117" s="78" t="s">
        <v>466</v>
      </c>
      <c r="E117" s="278" t="s">
        <v>437</v>
      </c>
      <c r="F117" s="78" t="s">
        <v>313</v>
      </c>
      <c r="G117" s="79">
        <v>11.8170000008123</v>
      </c>
      <c r="H117" s="219" t="s">
        <v>201</v>
      </c>
      <c r="I117" s="220">
        <f>VLOOKUP($H117,Leistungswerte!$A$8:$E$68,3,FALSE)</f>
        <v>5</v>
      </c>
      <c r="J117" s="220">
        <f>VLOOKUP($H117,Leistungswerte!$A$8:$E$68,4,FALSE)</f>
        <v>0</v>
      </c>
      <c r="K117" s="220">
        <f>VLOOKUP($H117,Leistungswerte!$A$8:$E$68,5,FALSE)</f>
        <v>0</v>
      </c>
      <c r="L117" s="79">
        <f t="shared" si="11"/>
        <v>2292.4980001575859</v>
      </c>
      <c r="M117" s="221">
        <f>VLOOKUP($H117,Leistungswerte!$A$8:$K$68,$P$2,FALSE)</f>
        <v>0</v>
      </c>
      <c r="N117" s="80">
        <f t="shared" si="12"/>
        <v>0</v>
      </c>
      <c r="O117" s="76">
        <f t="shared" si="13"/>
        <v>0</v>
      </c>
      <c r="P117" s="222">
        <f t="shared" ca="1" si="9"/>
        <v>0</v>
      </c>
      <c r="Q117" s="81">
        <f t="shared" ca="1" si="14"/>
        <v>0</v>
      </c>
      <c r="R117"/>
      <c r="S117"/>
    </row>
    <row r="118" spans="1:19" ht="24" customHeight="1" x14ac:dyDescent="0.2">
      <c r="A118" s="77">
        <f t="shared" si="10"/>
        <v>96</v>
      </c>
      <c r="B118" s="78" t="s">
        <v>306</v>
      </c>
      <c r="C118" s="78" t="s">
        <v>307</v>
      </c>
      <c r="D118" s="78" t="s">
        <v>467</v>
      </c>
      <c r="E118" s="78" t="s">
        <v>434</v>
      </c>
      <c r="F118" s="78" t="s">
        <v>313</v>
      </c>
      <c r="G118" s="79">
        <v>2.1270000000126399</v>
      </c>
      <c r="H118" s="277" t="s">
        <v>226</v>
      </c>
      <c r="I118" s="220">
        <f>VLOOKUP($H118,Leistungswerte!$A$8:$E$68,3,FALSE)</f>
        <v>5</v>
      </c>
      <c r="J118" s="220">
        <f>VLOOKUP($H118,Leistungswerte!$A$8:$E$68,4,FALSE)</f>
        <v>0</v>
      </c>
      <c r="K118" s="220">
        <f>VLOOKUP($H118,Leistungswerte!$A$8:$E$68,5,FALSE)</f>
        <v>0</v>
      </c>
      <c r="L118" s="79">
        <f t="shared" si="11"/>
        <v>412.63800000245215</v>
      </c>
      <c r="M118" s="221">
        <f>VLOOKUP($H118,Leistungswerte!$A$8:$K$68,$P$2,FALSE)</f>
        <v>0</v>
      </c>
      <c r="N118" s="80">
        <f t="shared" si="12"/>
        <v>0</v>
      </c>
      <c r="O118" s="76">
        <f t="shared" si="13"/>
        <v>0</v>
      </c>
      <c r="P118" s="222">
        <f t="shared" ca="1" si="9"/>
        <v>0</v>
      </c>
      <c r="Q118" s="81">
        <f t="shared" ca="1" si="14"/>
        <v>0</v>
      </c>
      <c r="R118"/>
      <c r="S118"/>
    </row>
    <row r="119" spans="1:19" ht="24" customHeight="1" x14ac:dyDescent="0.2">
      <c r="A119" s="77">
        <f t="shared" si="10"/>
        <v>97</v>
      </c>
      <c r="B119" s="78" t="s">
        <v>306</v>
      </c>
      <c r="C119" s="78" t="s">
        <v>307</v>
      </c>
      <c r="D119" s="78" t="s">
        <v>468</v>
      </c>
      <c r="E119" s="78" t="s">
        <v>427</v>
      </c>
      <c r="F119" s="78" t="s">
        <v>346</v>
      </c>
      <c r="G119" s="79">
        <v>60.799999999940503</v>
      </c>
      <c r="H119" s="219" t="s">
        <v>186</v>
      </c>
      <c r="I119" s="220">
        <f>VLOOKUP($H119,Leistungswerte!$A$8:$E$68,3,FALSE)</f>
        <v>2.5</v>
      </c>
      <c r="J119" s="220">
        <f>VLOOKUP($H119,Leistungswerte!$A$8:$E$68,4,FALSE)</f>
        <v>0</v>
      </c>
      <c r="K119" s="220">
        <f>VLOOKUP($H119,Leistungswerte!$A$8:$E$68,5,FALSE)</f>
        <v>0</v>
      </c>
      <c r="L119" s="79">
        <f t="shared" si="11"/>
        <v>5897.5999999942287</v>
      </c>
      <c r="M119" s="221">
        <f>VLOOKUP($H119,Leistungswerte!$A$8:$K$68,$P$2,FALSE)</f>
        <v>0</v>
      </c>
      <c r="N119" s="80">
        <f t="shared" si="12"/>
        <v>0</v>
      </c>
      <c r="O119" s="76">
        <f t="shared" si="13"/>
        <v>0</v>
      </c>
      <c r="P119" s="222">
        <f t="shared" ca="1" si="9"/>
        <v>0</v>
      </c>
      <c r="Q119" s="81">
        <f t="shared" ca="1" si="14"/>
        <v>0</v>
      </c>
      <c r="R119"/>
      <c r="S119"/>
    </row>
    <row r="120" spans="1:19" ht="24" customHeight="1" x14ac:dyDescent="0.2">
      <c r="A120" s="77">
        <f t="shared" si="10"/>
        <v>98</v>
      </c>
      <c r="B120" s="78" t="s">
        <v>306</v>
      </c>
      <c r="C120" s="78" t="s">
        <v>307</v>
      </c>
      <c r="D120" s="78" t="s">
        <v>469</v>
      </c>
      <c r="E120" s="78" t="s">
        <v>427</v>
      </c>
      <c r="F120" s="78" t="s">
        <v>346</v>
      </c>
      <c r="G120" s="79">
        <v>60.800012750759002</v>
      </c>
      <c r="H120" s="219" t="s">
        <v>186</v>
      </c>
      <c r="I120" s="220">
        <f>VLOOKUP($H120,Leistungswerte!$A$8:$E$68,3,FALSE)</f>
        <v>2.5</v>
      </c>
      <c r="J120" s="220">
        <f>VLOOKUP($H120,Leistungswerte!$A$8:$E$68,4,FALSE)</f>
        <v>0</v>
      </c>
      <c r="K120" s="220">
        <f>VLOOKUP($H120,Leistungswerte!$A$8:$E$68,5,FALSE)</f>
        <v>0</v>
      </c>
      <c r="L120" s="79">
        <f t="shared" si="11"/>
        <v>5897.6012368236234</v>
      </c>
      <c r="M120" s="221">
        <f>VLOOKUP($H120,Leistungswerte!$A$8:$K$68,$P$2,FALSE)</f>
        <v>0</v>
      </c>
      <c r="N120" s="80">
        <f t="shared" si="12"/>
        <v>0</v>
      </c>
      <c r="O120" s="76">
        <f t="shared" si="13"/>
        <v>0</v>
      </c>
      <c r="P120" s="222">
        <f t="shared" ca="1" si="9"/>
        <v>0</v>
      </c>
      <c r="Q120" s="81">
        <f t="shared" ca="1" si="14"/>
        <v>0</v>
      </c>
      <c r="R120"/>
      <c r="S120"/>
    </row>
    <row r="121" spans="1:19" ht="24" customHeight="1" x14ac:dyDescent="0.2">
      <c r="A121" s="77">
        <f t="shared" si="10"/>
        <v>99</v>
      </c>
      <c r="B121" s="78" t="s">
        <v>306</v>
      </c>
      <c r="C121" s="78" t="s">
        <v>307</v>
      </c>
      <c r="D121" s="78" t="s">
        <v>470</v>
      </c>
      <c r="E121" s="78" t="s">
        <v>434</v>
      </c>
      <c r="F121" s="78" t="s">
        <v>313</v>
      </c>
      <c r="G121" s="79">
        <v>2.1270000000074099</v>
      </c>
      <c r="H121" s="277" t="s">
        <v>226</v>
      </c>
      <c r="I121" s="220">
        <f>VLOOKUP($H121,Leistungswerte!$A$8:$E$68,3,FALSE)</f>
        <v>5</v>
      </c>
      <c r="J121" s="220">
        <f>VLOOKUP($H121,Leistungswerte!$A$8:$E$68,4,FALSE)</f>
        <v>0</v>
      </c>
      <c r="K121" s="220">
        <f>VLOOKUP($H121,Leistungswerte!$A$8:$E$68,5,FALSE)</f>
        <v>0</v>
      </c>
      <c r="L121" s="79">
        <f t="shared" si="11"/>
        <v>412.63800000143749</v>
      </c>
      <c r="M121" s="221">
        <f>VLOOKUP($H121,Leistungswerte!$A$8:$K$68,$P$2,FALSE)</f>
        <v>0</v>
      </c>
      <c r="N121" s="80">
        <f t="shared" si="12"/>
        <v>0</v>
      </c>
      <c r="O121" s="76">
        <f t="shared" si="13"/>
        <v>0</v>
      </c>
      <c r="P121" s="222">
        <f t="shared" ca="1" si="9"/>
        <v>0</v>
      </c>
      <c r="Q121" s="81">
        <f t="shared" ca="1" si="14"/>
        <v>0</v>
      </c>
      <c r="R121"/>
      <c r="S121"/>
    </row>
    <row r="122" spans="1:19" ht="24" customHeight="1" x14ac:dyDescent="0.2">
      <c r="A122" s="77">
        <f t="shared" si="10"/>
        <v>100</v>
      </c>
      <c r="B122" s="78" t="s">
        <v>306</v>
      </c>
      <c r="C122" s="78" t="s">
        <v>307</v>
      </c>
      <c r="D122" s="78" t="s">
        <v>471</v>
      </c>
      <c r="E122" s="278" t="s">
        <v>437</v>
      </c>
      <c r="F122" s="78" t="s">
        <v>313</v>
      </c>
      <c r="G122" s="79">
        <v>11.637000000003001</v>
      </c>
      <c r="H122" s="219" t="s">
        <v>201</v>
      </c>
      <c r="I122" s="220">
        <f>VLOOKUP($H122,Leistungswerte!$A$8:$E$68,3,FALSE)</f>
        <v>5</v>
      </c>
      <c r="J122" s="220">
        <f>VLOOKUP($H122,Leistungswerte!$A$8:$E$68,4,FALSE)</f>
        <v>0</v>
      </c>
      <c r="K122" s="220">
        <f>VLOOKUP($H122,Leistungswerte!$A$8:$E$68,5,FALSE)</f>
        <v>0</v>
      </c>
      <c r="L122" s="79">
        <f t="shared" si="11"/>
        <v>2257.5780000005821</v>
      </c>
      <c r="M122" s="221">
        <f>VLOOKUP($H122,Leistungswerte!$A$8:$K$68,$P$2,FALSE)</f>
        <v>0</v>
      </c>
      <c r="N122" s="80">
        <f t="shared" si="12"/>
        <v>0</v>
      </c>
      <c r="O122" s="76">
        <f t="shared" si="13"/>
        <v>0</v>
      </c>
      <c r="P122" s="222">
        <f t="shared" ca="1" si="9"/>
        <v>0</v>
      </c>
      <c r="Q122" s="81">
        <f t="shared" ca="1" si="14"/>
        <v>0</v>
      </c>
      <c r="R122"/>
      <c r="S122"/>
    </row>
    <row r="123" spans="1:19" ht="24" customHeight="1" x14ac:dyDescent="0.2">
      <c r="A123" s="77">
        <f t="shared" si="10"/>
        <v>101</v>
      </c>
      <c r="B123" s="78" t="s">
        <v>306</v>
      </c>
      <c r="C123" s="78" t="s">
        <v>307</v>
      </c>
      <c r="D123" s="78" t="s">
        <v>472</v>
      </c>
      <c r="E123" s="278" t="s">
        <v>437</v>
      </c>
      <c r="F123" s="78" t="s">
        <v>313</v>
      </c>
      <c r="G123" s="79">
        <v>11.6370000000452</v>
      </c>
      <c r="H123" s="219" t="s">
        <v>201</v>
      </c>
      <c r="I123" s="220">
        <f>VLOOKUP($H123,Leistungswerte!$A$8:$E$68,3,FALSE)</f>
        <v>5</v>
      </c>
      <c r="J123" s="220">
        <f>VLOOKUP($H123,Leistungswerte!$A$8:$E$68,4,FALSE)</f>
        <v>0</v>
      </c>
      <c r="K123" s="220">
        <f>VLOOKUP($H123,Leistungswerte!$A$8:$E$68,5,FALSE)</f>
        <v>0</v>
      </c>
      <c r="L123" s="79">
        <f t="shared" si="11"/>
        <v>2257.5780000087689</v>
      </c>
      <c r="M123" s="221">
        <f>VLOOKUP($H123,Leistungswerte!$A$8:$K$68,$P$2,FALSE)</f>
        <v>0</v>
      </c>
      <c r="N123" s="80">
        <f t="shared" si="12"/>
        <v>0</v>
      </c>
      <c r="O123" s="76">
        <f t="shared" si="13"/>
        <v>0</v>
      </c>
      <c r="P123" s="222">
        <f t="shared" ca="1" si="9"/>
        <v>0</v>
      </c>
      <c r="Q123" s="81">
        <f t="shared" ca="1" si="14"/>
        <v>0</v>
      </c>
      <c r="R123"/>
      <c r="S123"/>
    </row>
    <row r="124" spans="1:19" ht="24" customHeight="1" x14ac:dyDescent="0.2">
      <c r="A124" s="77">
        <f t="shared" si="10"/>
        <v>102</v>
      </c>
      <c r="B124" s="78" t="s">
        <v>306</v>
      </c>
      <c r="C124" s="78" t="s">
        <v>307</v>
      </c>
      <c r="D124" s="78" t="s">
        <v>473</v>
      </c>
      <c r="E124" s="78" t="s">
        <v>434</v>
      </c>
      <c r="F124" s="78" t="s">
        <v>313</v>
      </c>
      <c r="G124" s="79">
        <v>2.1270000000131302</v>
      </c>
      <c r="H124" s="277" t="s">
        <v>226</v>
      </c>
      <c r="I124" s="220">
        <f>VLOOKUP($H124,Leistungswerte!$A$8:$E$68,3,FALSE)</f>
        <v>5</v>
      </c>
      <c r="J124" s="220">
        <f>VLOOKUP($H124,Leistungswerte!$A$8:$E$68,4,FALSE)</f>
        <v>0</v>
      </c>
      <c r="K124" s="220">
        <f>VLOOKUP($H124,Leistungswerte!$A$8:$E$68,5,FALSE)</f>
        <v>0</v>
      </c>
      <c r="L124" s="79">
        <f t="shared" si="11"/>
        <v>412.63800000254724</v>
      </c>
      <c r="M124" s="221">
        <f>VLOOKUP($H124,Leistungswerte!$A$8:$K$68,$P$2,FALSE)</f>
        <v>0</v>
      </c>
      <c r="N124" s="80">
        <f t="shared" si="12"/>
        <v>0</v>
      </c>
      <c r="O124" s="76">
        <f t="shared" si="13"/>
        <v>0</v>
      </c>
      <c r="P124" s="222">
        <f t="shared" ca="1" si="9"/>
        <v>0</v>
      </c>
      <c r="Q124" s="81">
        <f t="shared" ca="1" si="14"/>
        <v>0</v>
      </c>
      <c r="R124"/>
      <c r="S124"/>
    </row>
    <row r="125" spans="1:19" ht="24" customHeight="1" x14ac:dyDescent="0.2">
      <c r="A125" s="77">
        <f t="shared" si="10"/>
        <v>103</v>
      </c>
      <c r="B125" s="78" t="s">
        <v>306</v>
      </c>
      <c r="C125" s="78" t="s">
        <v>307</v>
      </c>
      <c r="D125" s="78" t="s">
        <v>474</v>
      </c>
      <c r="E125" s="78" t="s">
        <v>427</v>
      </c>
      <c r="F125" s="78" t="s">
        <v>430</v>
      </c>
      <c r="G125" s="79">
        <v>60.801613095013899</v>
      </c>
      <c r="H125" s="219" t="s">
        <v>186</v>
      </c>
      <c r="I125" s="220">
        <f>VLOOKUP($H125,Leistungswerte!$A$8:$E$68,3,FALSE)</f>
        <v>2.5</v>
      </c>
      <c r="J125" s="220">
        <f>VLOOKUP($H125,Leistungswerte!$A$8:$E$68,4,FALSE)</f>
        <v>0</v>
      </c>
      <c r="K125" s="220">
        <f>VLOOKUP($H125,Leistungswerte!$A$8:$E$68,5,FALSE)</f>
        <v>0</v>
      </c>
      <c r="L125" s="79">
        <f t="shared" si="11"/>
        <v>5897.7564702163481</v>
      </c>
      <c r="M125" s="221">
        <f>VLOOKUP($H125,Leistungswerte!$A$8:$K$68,$P$2,FALSE)</f>
        <v>0</v>
      </c>
      <c r="N125" s="80">
        <f t="shared" si="12"/>
        <v>0</v>
      </c>
      <c r="O125" s="76">
        <f t="shared" si="13"/>
        <v>0</v>
      </c>
      <c r="P125" s="222">
        <f t="shared" ca="1" si="9"/>
        <v>0</v>
      </c>
      <c r="Q125" s="81">
        <f t="shared" ca="1" si="14"/>
        <v>0</v>
      </c>
      <c r="R125"/>
      <c r="S125"/>
    </row>
    <row r="126" spans="1:19" ht="24" customHeight="1" x14ac:dyDescent="0.2">
      <c r="A126" s="77">
        <f t="shared" si="10"/>
        <v>104</v>
      </c>
      <c r="B126" s="78" t="s">
        <v>306</v>
      </c>
      <c r="C126" s="78" t="s">
        <v>307</v>
      </c>
      <c r="D126" s="78" t="s">
        <v>475</v>
      </c>
      <c r="E126" s="78" t="s">
        <v>427</v>
      </c>
      <c r="F126" s="78" t="s">
        <v>430</v>
      </c>
      <c r="G126" s="79">
        <v>60.799504268357097</v>
      </c>
      <c r="H126" s="219" t="s">
        <v>186</v>
      </c>
      <c r="I126" s="220">
        <f>VLOOKUP($H126,Leistungswerte!$A$8:$E$68,3,FALSE)</f>
        <v>2.5</v>
      </c>
      <c r="J126" s="220">
        <f>VLOOKUP($H126,Leistungswerte!$A$8:$E$68,4,FALSE)</f>
        <v>0</v>
      </c>
      <c r="K126" s="220">
        <f>VLOOKUP($H126,Leistungswerte!$A$8:$E$68,5,FALSE)</f>
        <v>0</v>
      </c>
      <c r="L126" s="79">
        <f t="shared" si="11"/>
        <v>5897.5519140306387</v>
      </c>
      <c r="M126" s="221">
        <f>VLOOKUP($H126,Leistungswerte!$A$8:$K$68,$P$2,FALSE)</f>
        <v>0</v>
      </c>
      <c r="N126" s="80">
        <f t="shared" si="12"/>
        <v>0</v>
      </c>
      <c r="O126" s="76">
        <f t="shared" si="13"/>
        <v>0</v>
      </c>
      <c r="P126" s="222">
        <f t="shared" ca="1" si="9"/>
        <v>0</v>
      </c>
      <c r="Q126" s="81">
        <f t="shared" ca="1" si="14"/>
        <v>0</v>
      </c>
      <c r="R126"/>
      <c r="S126"/>
    </row>
    <row r="127" spans="1:19" ht="24" customHeight="1" x14ac:dyDescent="0.2">
      <c r="A127" s="77">
        <f t="shared" si="10"/>
        <v>105</v>
      </c>
      <c r="B127" s="78" t="s">
        <v>306</v>
      </c>
      <c r="C127" s="78" t="s">
        <v>307</v>
      </c>
      <c r="D127" s="78" t="s">
        <v>476</v>
      </c>
      <c r="E127" s="278" t="s">
        <v>437</v>
      </c>
      <c r="F127" s="78" t="s">
        <v>313</v>
      </c>
      <c r="G127" s="79">
        <v>11.6370000000483</v>
      </c>
      <c r="H127" s="219" t="s">
        <v>201</v>
      </c>
      <c r="I127" s="220">
        <f>VLOOKUP($H127,Leistungswerte!$A$8:$E$68,3,FALSE)</f>
        <v>5</v>
      </c>
      <c r="J127" s="220">
        <f>VLOOKUP($H127,Leistungswerte!$A$8:$E$68,4,FALSE)</f>
        <v>0</v>
      </c>
      <c r="K127" s="220">
        <f>VLOOKUP($H127,Leistungswerte!$A$8:$E$68,5,FALSE)</f>
        <v>0</v>
      </c>
      <c r="L127" s="79">
        <f t="shared" si="11"/>
        <v>2257.57800000937</v>
      </c>
      <c r="M127" s="221">
        <f>VLOOKUP($H127,Leistungswerte!$A$8:$K$68,$P$2,FALSE)</f>
        <v>0</v>
      </c>
      <c r="N127" s="80">
        <f t="shared" si="12"/>
        <v>0</v>
      </c>
      <c r="O127" s="76">
        <f t="shared" si="13"/>
        <v>0</v>
      </c>
      <c r="P127" s="222">
        <f t="shared" ca="1" si="9"/>
        <v>0</v>
      </c>
      <c r="Q127" s="81">
        <f t="shared" ca="1" si="14"/>
        <v>0</v>
      </c>
      <c r="R127"/>
      <c r="S127"/>
    </row>
    <row r="128" spans="1:19" ht="24" customHeight="1" x14ac:dyDescent="0.2">
      <c r="A128" s="77">
        <f t="shared" si="10"/>
        <v>106</v>
      </c>
      <c r="B128" s="78" t="s">
        <v>306</v>
      </c>
      <c r="C128" s="78" t="s">
        <v>307</v>
      </c>
      <c r="D128" s="78" t="s">
        <v>477</v>
      </c>
      <c r="E128" s="78" t="s">
        <v>434</v>
      </c>
      <c r="F128" s="78" t="s">
        <v>313</v>
      </c>
      <c r="G128" s="79">
        <v>2.1270000000127798</v>
      </c>
      <c r="H128" s="277" t="s">
        <v>226</v>
      </c>
      <c r="I128" s="220">
        <f>VLOOKUP($H128,Leistungswerte!$A$8:$E$68,3,FALSE)</f>
        <v>5</v>
      </c>
      <c r="J128" s="220">
        <f>VLOOKUP($H128,Leistungswerte!$A$8:$E$68,4,FALSE)</f>
        <v>0</v>
      </c>
      <c r="K128" s="220">
        <f>VLOOKUP($H128,Leistungswerte!$A$8:$E$68,5,FALSE)</f>
        <v>0</v>
      </c>
      <c r="L128" s="79">
        <f t="shared" si="11"/>
        <v>412.63800000247926</v>
      </c>
      <c r="M128" s="221">
        <f>VLOOKUP($H128,Leistungswerte!$A$8:$K$68,$P$2,FALSE)</f>
        <v>0</v>
      </c>
      <c r="N128" s="80">
        <f t="shared" si="12"/>
        <v>0</v>
      </c>
      <c r="O128" s="76">
        <f t="shared" si="13"/>
        <v>0</v>
      </c>
      <c r="P128" s="222">
        <f t="shared" ca="1" si="9"/>
        <v>0</v>
      </c>
      <c r="Q128" s="81">
        <f t="shared" ca="1" si="14"/>
        <v>0</v>
      </c>
      <c r="R128"/>
      <c r="S128"/>
    </row>
    <row r="129" spans="1:19" ht="24" customHeight="1" x14ac:dyDescent="0.2">
      <c r="A129" s="77">
        <f t="shared" si="10"/>
        <v>107</v>
      </c>
      <c r="B129" s="78" t="s">
        <v>306</v>
      </c>
      <c r="C129" s="78" t="s">
        <v>307</v>
      </c>
      <c r="D129" s="78" t="s">
        <v>478</v>
      </c>
      <c r="E129" s="78" t="s">
        <v>434</v>
      </c>
      <c r="F129" s="78" t="s">
        <v>313</v>
      </c>
      <c r="G129" s="79">
        <v>2.1270000000074401</v>
      </c>
      <c r="H129" s="277" t="s">
        <v>226</v>
      </c>
      <c r="I129" s="220">
        <f>VLOOKUP($H129,Leistungswerte!$A$8:$E$68,3,FALSE)</f>
        <v>5</v>
      </c>
      <c r="J129" s="220">
        <f>VLOOKUP($H129,Leistungswerte!$A$8:$E$68,4,FALSE)</f>
        <v>0</v>
      </c>
      <c r="K129" s="220">
        <f>VLOOKUP($H129,Leistungswerte!$A$8:$E$68,5,FALSE)</f>
        <v>0</v>
      </c>
      <c r="L129" s="79">
        <f t="shared" si="11"/>
        <v>412.63800000144334</v>
      </c>
      <c r="M129" s="221">
        <f>VLOOKUP($H129,Leistungswerte!$A$8:$K$68,$P$2,FALSE)</f>
        <v>0</v>
      </c>
      <c r="N129" s="80">
        <f t="shared" si="12"/>
        <v>0</v>
      </c>
      <c r="O129" s="76">
        <f t="shared" si="13"/>
        <v>0</v>
      </c>
      <c r="P129" s="222">
        <f t="shared" ca="1" si="9"/>
        <v>0</v>
      </c>
      <c r="Q129" s="81">
        <f t="shared" ca="1" si="14"/>
        <v>0</v>
      </c>
      <c r="R129"/>
      <c r="S129"/>
    </row>
    <row r="130" spans="1:19" ht="24" customHeight="1" x14ac:dyDescent="0.2">
      <c r="A130" s="77">
        <f t="shared" si="10"/>
        <v>108</v>
      </c>
      <c r="B130" s="78" t="s">
        <v>306</v>
      </c>
      <c r="C130" s="78" t="s">
        <v>307</v>
      </c>
      <c r="D130" s="78" t="s">
        <v>479</v>
      </c>
      <c r="E130" s="78" t="s">
        <v>333</v>
      </c>
      <c r="F130" s="78" t="s">
        <v>313</v>
      </c>
      <c r="G130" s="79">
        <v>13.547000630447901</v>
      </c>
      <c r="H130" s="277" t="s">
        <v>220</v>
      </c>
      <c r="I130" s="220">
        <f>VLOOKUP($H130,Leistungswerte!$A$8:$E$68,3,FALSE)</f>
        <v>5</v>
      </c>
      <c r="J130" s="220">
        <f>VLOOKUP($H130,Leistungswerte!$A$8:$E$68,4,FALSE)</f>
        <v>0</v>
      </c>
      <c r="K130" s="220">
        <f>VLOOKUP($H130,Leistungswerte!$A$8:$E$68,5,FALSE)</f>
        <v>0</v>
      </c>
      <c r="L130" s="79">
        <f t="shared" si="11"/>
        <v>2628.1181223068929</v>
      </c>
      <c r="M130" s="221">
        <f>VLOOKUP($H130,Leistungswerte!$A$8:$K$68,$P$2,FALSE)</f>
        <v>0</v>
      </c>
      <c r="N130" s="80">
        <f t="shared" si="12"/>
        <v>0</v>
      </c>
      <c r="O130" s="76">
        <f t="shared" si="13"/>
        <v>0</v>
      </c>
      <c r="P130" s="222">
        <f t="shared" ca="1" si="9"/>
        <v>0</v>
      </c>
      <c r="Q130" s="81">
        <f t="shared" ca="1" si="14"/>
        <v>0</v>
      </c>
      <c r="R130"/>
      <c r="S130"/>
    </row>
    <row r="131" spans="1:19" ht="24" customHeight="1" x14ac:dyDescent="0.2">
      <c r="A131" s="77">
        <f t="shared" si="10"/>
        <v>109</v>
      </c>
      <c r="B131" s="78" t="s">
        <v>306</v>
      </c>
      <c r="C131" s="78" t="s">
        <v>307</v>
      </c>
      <c r="D131" s="78" t="s">
        <v>480</v>
      </c>
      <c r="E131" s="78" t="s">
        <v>429</v>
      </c>
      <c r="F131" s="78" t="s">
        <v>430</v>
      </c>
      <c r="G131" s="79">
        <v>28.4199999999982</v>
      </c>
      <c r="H131" s="277" t="s">
        <v>192</v>
      </c>
      <c r="I131" s="220">
        <f>VLOOKUP($H131,Leistungswerte!$A$8:$E$68,3,FALSE)</f>
        <v>2.5</v>
      </c>
      <c r="J131" s="220">
        <f>VLOOKUP($H131,Leistungswerte!$A$8:$E$68,4,FALSE)</f>
        <v>0</v>
      </c>
      <c r="K131" s="220">
        <f>VLOOKUP($H131,Leistungswerte!$A$8:$E$68,5,FALSE)</f>
        <v>0</v>
      </c>
      <c r="L131" s="79">
        <f t="shared" si="11"/>
        <v>2756.7399999998256</v>
      </c>
      <c r="M131" s="221">
        <f>VLOOKUP($H131,Leistungswerte!$A$8:$K$68,$P$2,FALSE)</f>
        <v>0</v>
      </c>
      <c r="N131" s="80">
        <f t="shared" si="12"/>
        <v>0</v>
      </c>
      <c r="O131" s="76">
        <f t="shared" si="13"/>
        <v>0</v>
      </c>
      <c r="P131" s="222">
        <f t="shared" ca="1" si="9"/>
        <v>0</v>
      </c>
      <c r="Q131" s="81">
        <f t="shared" ca="1" si="14"/>
        <v>0</v>
      </c>
      <c r="R131"/>
      <c r="S131"/>
    </row>
    <row r="132" spans="1:19" ht="24" customHeight="1" x14ac:dyDescent="0.2">
      <c r="A132" s="77">
        <f t="shared" si="10"/>
        <v>110</v>
      </c>
      <c r="B132" s="78" t="s">
        <v>306</v>
      </c>
      <c r="C132" s="78" t="s">
        <v>307</v>
      </c>
      <c r="D132" s="78" t="s">
        <v>481</v>
      </c>
      <c r="E132" s="78" t="s">
        <v>427</v>
      </c>
      <c r="F132" s="78" t="s">
        <v>430</v>
      </c>
      <c r="G132" s="79">
        <v>60.799999999880399</v>
      </c>
      <c r="H132" s="219" t="s">
        <v>186</v>
      </c>
      <c r="I132" s="220">
        <f>VLOOKUP($H132,Leistungswerte!$A$8:$E$68,3,FALSE)</f>
        <v>2.5</v>
      </c>
      <c r="J132" s="220">
        <f>VLOOKUP($H132,Leistungswerte!$A$8:$E$68,4,FALSE)</f>
        <v>0</v>
      </c>
      <c r="K132" s="220">
        <f>VLOOKUP($H132,Leistungswerte!$A$8:$E$68,5,FALSE)</f>
        <v>0</v>
      </c>
      <c r="L132" s="79">
        <f t="shared" si="11"/>
        <v>5897.5999999883988</v>
      </c>
      <c r="M132" s="221">
        <f>VLOOKUP($H132,Leistungswerte!$A$8:$K$68,$P$2,FALSE)</f>
        <v>0</v>
      </c>
      <c r="N132" s="80">
        <f t="shared" si="12"/>
        <v>0</v>
      </c>
      <c r="O132" s="76">
        <f t="shared" si="13"/>
        <v>0</v>
      </c>
      <c r="P132" s="222">
        <f t="shared" ca="1" si="9"/>
        <v>0</v>
      </c>
      <c r="Q132" s="81">
        <f t="shared" ca="1" si="14"/>
        <v>0</v>
      </c>
      <c r="R132"/>
      <c r="S132"/>
    </row>
    <row r="133" spans="1:19" ht="24" customHeight="1" x14ac:dyDescent="0.2">
      <c r="A133" s="77">
        <f t="shared" si="10"/>
        <v>111</v>
      </c>
      <c r="B133" s="78" t="s">
        <v>306</v>
      </c>
      <c r="C133" s="78" t="s">
        <v>307</v>
      </c>
      <c r="D133" s="78" t="s">
        <v>482</v>
      </c>
      <c r="E133" s="78" t="s">
        <v>434</v>
      </c>
      <c r="F133" s="78" t="s">
        <v>313</v>
      </c>
      <c r="G133" s="79">
        <v>3.8771000000006599</v>
      </c>
      <c r="H133" s="277" t="s">
        <v>226</v>
      </c>
      <c r="I133" s="220">
        <f>VLOOKUP($H133,Leistungswerte!$A$8:$E$68,3,FALSE)</f>
        <v>5</v>
      </c>
      <c r="J133" s="220">
        <f>VLOOKUP($H133,Leistungswerte!$A$8:$E$68,4,FALSE)</f>
        <v>0</v>
      </c>
      <c r="K133" s="220">
        <f>VLOOKUP($H133,Leistungswerte!$A$8:$E$68,5,FALSE)</f>
        <v>0</v>
      </c>
      <c r="L133" s="79">
        <f t="shared" si="11"/>
        <v>752.15740000012806</v>
      </c>
      <c r="M133" s="221">
        <f>VLOOKUP($H133,Leistungswerte!$A$8:$K$68,$P$2,FALSE)</f>
        <v>0</v>
      </c>
      <c r="N133" s="80">
        <f t="shared" si="12"/>
        <v>0</v>
      </c>
      <c r="O133" s="76">
        <f t="shared" si="13"/>
        <v>0</v>
      </c>
      <c r="P133" s="222">
        <f t="shared" ca="1" si="9"/>
        <v>0</v>
      </c>
      <c r="Q133" s="81">
        <f t="shared" ca="1" si="14"/>
        <v>0</v>
      </c>
      <c r="R133"/>
      <c r="S133"/>
    </row>
    <row r="134" spans="1:19" ht="24" customHeight="1" x14ac:dyDescent="0.2">
      <c r="A134" s="77">
        <f t="shared" si="10"/>
        <v>112</v>
      </c>
      <c r="B134" s="78" t="s">
        <v>306</v>
      </c>
      <c r="C134" s="78" t="s">
        <v>307</v>
      </c>
      <c r="D134" s="78" t="s">
        <v>483</v>
      </c>
      <c r="E134" s="78" t="s">
        <v>333</v>
      </c>
      <c r="F134" s="78" t="s">
        <v>313</v>
      </c>
      <c r="G134" s="79">
        <v>16.8950000000461</v>
      </c>
      <c r="H134" s="277" t="s">
        <v>220</v>
      </c>
      <c r="I134" s="220">
        <f>VLOOKUP($H134,Leistungswerte!$A$8:$E$68,3,FALSE)</f>
        <v>5</v>
      </c>
      <c r="J134" s="220">
        <f>VLOOKUP($H134,Leistungswerte!$A$8:$E$68,4,FALSE)</f>
        <v>0</v>
      </c>
      <c r="K134" s="220">
        <f>VLOOKUP($H134,Leistungswerte!$A$8:$E$68,5,FALSE)</f>
        <v>0</v>
      </c>
      <c r="L134" s="79">
        <f t="shared" si="11"/>
        <v>3277.6300000089432</v>
      </c>
      <c r="M134" s="221">
        <f>VLOOKUP($H134,Leistungswerte!$A$8:$K$68,$P$2,FALSE)</f>
        <v>0</v>
      </c>
      <c r="N134" s="80">
        <f t="shared" si="12"/>
        <v>0</v>
      </c>
      <c r="O134" s="76">
        <f t="shared" si="13"/>
        <v>0</v>
      </c>
      <c r="P134" s="222">
        <f t="shared" ca="1" si="9"/>
        <v>0</v>
      </c>
      <c r="Q134" s="81">
        <f t="shared" ca="1" si="14"/>
        <v>0</v>
      </c>
      <c r="R134"/>
      <c r="S134"/>
    </row>
    <row r="135" spans="1:19" ht="24" customHeight="1" x14ac:dyDescent="0.2">
      <c r="A135" s="77">
        <f t="shared" si="10"/>
        <v>113</v>
      </c>
      <c r="B135" s="78" t="s">
        <v>306</v>
      </c>
      <c r="C135" s="78" t="s">
        <v>307</v>
      </c>
      <c r="D135" s="78" t="s">
        <v>484</v>
      </c>
      <c r="E135" s="78" t="s">
        <v>427</v>
      </c>
      <c r="F135" s="78" t="s">
        <v>430</v>
      </c>
      <c r="G135" s="79">
        <v>59.361400000030798</v>
      </c>
      <c r="H135" s="219" t="s">
        <v>186</v>
      </c>
      <c r="I135" s="220">
        <f>VLOOKUP($H135,Leistungswerte!$A$8:$E$68,3,FALSE)</f>
        <v>2.5</v>
      </c>
      <c r="J135" s="220">
        <f>VLOOKUP($H135,Leistungswerte!$A$8:$E$68,4,FALSE)</f>
        <v>0</v>
      </c>
      <c r="K135" s="220">
        <f>VLOOKUP($H135,Leistungswerte!$A$8:$E$68,5,FALSE)</f>
        <v>0</v>
      </c>
      <c r="L135" s="79">
        <f t="shared" si="11"/>
        <v>5758.0558000029878</v>
      </c>
      <c r="M135" s="221">
        <f>VLOOKUP($H135,Leistungswerte!$A$8:$K$68,$P$2,FALSE)</f>
        <v>0</v>
      </c>
      <c r="N135" s="80">
        <f t="shared" si="12"/>
        <v>0</v>
      </c>
      <c r="O135" s="76">
        <f t="shared" si="13"/>
        <v>0</v>
      </c>
      <c r="P135" s="222">
        <f t="shared" ca="1" si="9"/>
        <v>0</v>
      </c>
      <c r="Q135" s="81">
        <f t="shared" ca="1" si="14"/>
        <v>0</v>
      </c>
      <c r="R135"/>
      <c r="S135"/>
    </row>
    <row r="136" spans="1:19" ht="24" customHeight="1" x14ac:dyDescent="0.2">
      <c r="A136" s="77">
        <f t="shared" si="10"/>
        <v>114</v>
      </c>
      <c r="B136" s="78" t="s">
        <v>485</v>
      </c>
      <c r="C136" s="78" t="s">
        <v>307</v>
      </c>
      <c r="D136" s="78" t="s">
        <v>486</v>
      </c>
      <c r="E136" s="78" t="s">
        <v>487</v>
      </c>
      <c r="F136" s="78" t="s">
        <v>488</v>
      </c>
      <c r="G136" s="79">
        <v>8.3600000000046393</v>
      </c>
      <c r="H136" s="219" t="s">
        <v>202</v>
      </c>
      <c r="I136" s="220">
        <f>VLOOKUP($H136,Leistungswerte!$A$8:$E$68,3,FALSE)</f>
        <v>1</v>
      </c>
      <c r="J136" s="220">
        <f>VLOOKUP($H136,Leistungswerte!$A$8:$E$68,4,FALSE)</f>
        <v>0</v>
      </c>
      <c r="K136" s="220">
        <f>VLOOKUP($H136,Leistungswerte!$A$8:$E$68,5,FALSE)</f>
        <v>0</v>
      </c>
      <c r="L136" s="79">
        <f t="shared" si="11"/>
        <v>324.36800000017996</v>
      </c>
      <c r="M136" s="221">
        <f>VLOOKUP($H136,Leistungswerte!$A$8:$K$68,$P$2,FALSE)</f>
        <v>0</v>
      </c>
      <c r="N136" s="80">
        <f t="shared" si="12"/>
        <v>0</v>
      </c>
      <c r="O136" s="76">
        <f t="shared" si="13"/>
        <v>0</v>
      </c>
      <c r="P136" s="222">
        <f t="shared" ca="1" si="9"/>
        <v>0</v>
      </c>
      <c r="Q136" s="81">
        <f t="shared" ca="1" si="14"/>
        <v>0</v>
      </c>
      <c r="R136"/>
      <c r="S136"/>
    </row>
    <row r="137" spans="1:19" ht="24" customHeight="1" x14ac:dyDescent="0.2">
      <c r="A137" s="77">
        <f t="shared" si="10"/>
        <v>115</v>
      </c>
      <c r="B137" s="78" t="s">
        <v>485</v>
      </c>
      <c r="C137" s="78" t="s">
        <v>307</v>
      </c>
      <c r="D137" s="78" t="s">
        <v>489</v>
      </c>
      <c r="E137" s="78" t="s">
        <v>490</v>
      </c>
      <c r="F137" s="78" t="s">
        <v>488</v>
      </c>
      <c r="G137" s="79">
        <v>83.059999999997501</v>
      </c>
      <c r="H137" s="277" t="s">
        <v>192</v>
      </c>
      <c r="I137" s="220">
        <f>VLOOKUP($H137,Leistungswerte!$A$8:$E$68,3,FALSE)</f>
        <v>2.5</v>
      </c>
      <c r="J137" s="220">
        <f>VLOOKUP($H137,Leistungswerte!$A$8:$E$68,4,FALSE)</f>
        <v>0</v>
      </c>
      <c r="K137" s="220">
        <f>VLOOKUP($H137,Leistungswerte!$A$8:$E$68,5,FALSE)</f>
        <v>0</v>
      </c>
      <c r="L137" s="79">
        <f t="shared" si="11"/>
        <v>8056.8199999997578</v>
      </c>
      <c r="M137" s="221">
        <f>VLOOKUP($H137,Leistungswerte!$A$8:$K$68,$P$2,FALSE)</f>
        <v>0</v>
      </c>
      <c r="N137" s="80">
        <f t="shared" si="12"/>
        <v>0</v>
      </c>
      <c r="O137" s="76">
        <f t="shared" si="13"/>
        <v>0</v>
      </c>
      <c r="P137" s="222">
        <f t="shared" ca="1" si="9"/>
        <v>0</v>
      </c>
      <c r="Q137" s="81">
        <f t="shared" ca="1" si="14"/>
        <v>0</v>
      </c>
      <c r="R137"/>
      <c r="S137"/>
    </row>
    <row r="138" spans="1:19" ht="24" customHeight="1" x14ac:dyDescent="0.2">
      <c r="A138" s="77">
        <f t="shared" si="10"/>
        <v>116</v>
      </c>
      <c r="B138" s="78" t="s">
        <v>485</v>
      </c>
      <c r="C138" s="78" t="s">
        <v>307</v>
      </c>
      <c r="D138" s="78" t="s">
        <v>491</v>
      </c>
      <c r="E138" s="78" t="s">
        <v>427</v>
      </c>
      <c r="F138" s="78" t="s">
        <v>488</v>
      </c>
      <c r="G138" s="79">
        <v>44.020000000006199</v>
      </c>
      <c r="H138" s="219" t="s">
        <v>186</v>
      </c>
      <c r="I138" s="220">
        <f>VLOOKUP($H138,Leistungswerte!$A$8:$E$68,3,FALSE)</f>
        <v>2.5</v>
      </c>
      <c r="J138" s="220">
        <f>VLOOKUP($H138,Leistungswerte!$A$8:$E$68,4,FALSE)</f>
        <v>0</v>
      </c>
      <c r="K138" s="220">
        <f>VLOOKUP($H138,Leistungswerte!$A$8:$E$68,5,FALSE)</f>
        <v>0</v>
      </c>
      <c r="L138" s="79">
        <f t="shared" si="11"/>
        <v>4269.9400000006017</v>
      </c>
      <c r="M138" s="221">
        <f>VLOOKUP($H138,Leistungswerte!$A$8:$K$68,$P$2,FALSE)</f>
        <v>0</v>
      </c>
      <c r="N138" s="80">
        <f t="shared" si="12"/>
        <v>0</v>
      </c>
      <c r="O138" s="76">
        <f t="shared" si="13"/>
        <v>0</v>
      </c>
      <c r="P138" s="222">
        <f t="shared" ca="1" si="9"/>
        <v>0</v>
      </c>
      <c r="Q138" s="81">
        <f t="shared" ca="1" si="14"/>
        <v>0</v>
      </c>
      <c r="R138"/>
      <c r="S138"/>
    </row>
    <row r="139" spans="1:19" ht="24" customHeight="1" x14ac:dyDescent="0.2">
      <c r="A139" s="77">
        <f t="shared" si="10"/>
        <v>117</v>
      </c>
      <c r="B139" s="78" t="s">
        <v>485</v>
      </c>
      <c r="C139" s="78" t="s">
        <v>307</v>
      </c>
      <c r="D139" s="78" t="s">
        <v>492</v>
      </c>
      <c r="E139" s="78" t="s">
        <v>493</v>
      </c>
      <c r="F139" s="78" t="s">
        <v>488</v>
      </c>
      <c r="G139" s="79">
        <v>38.510000000001902</v>
      </c>
      <c r="H139" s="277" t="s">
        <v>213</v>
      </c>
      <c r="I139" s="220">
        <f>VLOOKUP($H139,Leistungswerte!$A$8:$E$68,3,FALSE)</f>
        <v>5</v>
      </c>
      <c r="J139" s="220">
        <f>VLOOKUP($H139,Leistungswerte!$A$8:$E$68,4,FALSE)</f>
        <v>0</v>
      </c>
      <c r="K139" s="220">
        <f>VLOOKUP($H139,Leistungswerte!$A$8:$E$68,5,FALSE)</f>
        <v>0</v>
      </c>
      <c r="L139" s="79">
        <f t="shared" si="11"/>
        <v>7470.9400000003689</v>
      </c>
      <c r="M139" s="221">
        <f>VLOOKUP($H139,Leistungswerte!$A$8:$K$68,$P$2,FALSE)</f>
        <v>0</v>
      </c>
      <c r="N139" s="80">
        <f t="shared" si="12"/>
        <v>0</v>
      </c>
      <c r="O139" s="76">
        <f t="shared" si="13"/>
        <v>0</v>
      </c>
      <c r="P139" s="222">
        <f t="shared" ca="1" si="9"/>
        <v>0</v>
      </c>
      <c r="Q139" s="81">
        <f t="shared" ca="1" si="14"/>
        <v>0</v>
      </c>
      <c r="R139"/>
      <c r="S139"/>
    </row>
    <row r="140" spans="1:19" ht="24" customHeight="1" x14ac:dyDescent="0.2">
      <c r="A140" s="77">
        <f t="shared" si="10"/>
        <v>118</v>
      </c>
      <c r="B140" s="78" t="s">
        <v>485</v>
      </c>
      <c r="C140" s="78" t="s">
        <v>307</v>
      </c>
      <c r="D140" s="78" t="s">
        <v>494</v>
      </c>
      <c r="E140" s="78" t="s">
        <v>490</v>
      </c>
      <c r="F140" s="78" t="s">
        <v>488</v>
      </c>
      <c r="G140" s="79">
        <v>92.020000000010199</v>
      </c>
      <c r="H140" s="277" t="s">
        <v>192</v>
      </c>
      <c r="I140" s="220">
        <f>VLOOKUP($H140,Leistungswerte!$A$8:$E$68,3,FALSE)</f>
        <v>2.5</v>
      </c>
      <c r="J140" s="220">
        <f>VLOOKUP($H140,Leistungswerte!$A$8:$E$68,4,FALSE)</f>
        <v>0</v>
      </c>
      <c r="K140" s="220">
        <f>VLOOKUP($H140,Leistungswerte!$A$8:$E$68,5,FALSE)</f>
        <v>0</v>
      </c>
      <c r="L140" s="79">
        <f t="shared" si="11"/>
        <v>8925.94000000099</v>
      </c>
      <c r="M140" s="221">
        <f>VLOOKUP($H140,Leistungswerte!$A$8:$K$68,$P$2,FALSE)</f>
        <v>0</v>
      </c>
      <c r="N140" s="80">
        <f t="shared" si="12"/>
        <v>0</v>
      </c>
      <c r="O140" s="76">
        <f t="shared" si="13"/>
        <v>0</v>
      </c>
      <c r="P140" s="222">
        <f t="shared" ca="1" si="9"/>
        <v>0</v>
      </c>
      <c r="Q140" s="81">
        <f t="shared" ca="1" si="14"/>
        <v>0</v>
      </c>
      <c r="R140"/>
      <c r="S140"/>
    </row>
    <row r="141" spans="1:19" ht="24" customHeight="1" x14ac:dyDescent="0.2">
      <c r="A141" s="77">
        <f t="shared" si="10"/>
        <v>119</v>
      </c>
      <c r="B141" s="78" t="s">
        <v>485</v>
      </c>
      <c r="C141" s="78" t="s">
        <v>307</v>
      </c>
      <c r="D141" s="78" t="s">
        <v>495</v>
      </c>
      <c r="E141" s="78" t="s">
        <v>427</v>
      </c>
      <c r="F141" s="78" t="s">
        <v>488</v>
      </c>
      <c r="G141" s="79">
        <v>60.7999999999534</v>
      </c>
      <c r="H141" s="219" t="s">
        <v>186</v>
      </c>
      <c r="I141" s="220">
        <f>VLOOKUP($H141,Leistungswerte!$A$8:$E$68,3,FALSE)</f>
        <v>2.5</v>
      </c>
      <c r="J141" s="220">
        <f>VLOOKUP($H141,Leistungswerte!$A$8:$E$68,4,FALSE)</f>
        <v>0</v>
      </c>
      <c r="K141" s="220">
        <f>VLOOKUP($H141,Leistungswerte!$A$8:$E$68,5,FALSE)</f>
        <v>0</v>
      </c>
      <c r="L141" s="79">
        <f t="shared" si="11"/>
        <v>5897.5999999954802</v>
      </c>
      <c r="M141" s="221">
        <f>VLOOKUP($H141,Leistungswerte!$A$8:$K$68,$P$2,FALSE)</f>
        <v>0</v>
      </c>
      <c r="N141" s="80">
        <f t="shared" si="12"/>
        <v>0</v>
      </c>
      <c r="O141" s="76">
        <f t="shared" si="13"/>
        <v>0</v>
      </c>
      <c r="P141" s="222">
        <f t="shared" ca="1" si="9"/>
        <v>0</v>
      </c>
      <c r="Q141" s="81">
        <f t="shared" ca="1" si="14"/>
        <v>0</v>
      </c>
      <c r="R141"/>
      <c r="S141"/>
    </row>
    <row r="142" spans="1:19" ht="24" customHeight="1" x14ac:dyDescent="0.2">
      <c r="A142" s="77">
        <f t="shared" si="10"/>
        <v>120</v>
      </c>
      <c r="B142" s="78" t="s">
        <v>485</v>
      </c>
      <c r="C142" s="78" t="s">
        <v>307</v>
      </c>
      <c r="D142" s="78" t="s">
        <v>496</v>
      </c>
      <c r="E142" s="278" t="s">
        <v>497</v>
      </c>
      <c r="F142" s="78" t="s">
        <v>488</v>
      </c>
      <c r="G142" s="79">
        <v>23.399999999992701</v>
      </c>
      <c r="H142" s="277" t="s">
        <v>213</v>
      </c>
      <c r="I142" s="220">
        <f>VLOOKUP($H142,Leistungswerte!$A$8:$E$68,3,FALSE)</f>
        <v>5</v>
      </c>
      <c r="J142" s="220">
        <f>VLOOKUP($H142,Leistungswerte!$A$8:$E$68,4,FALSE)</f>
        <v>0</v>
      </c>
      <c r="K142" s="220">
        <f>VLOOKUP($H142,Leistungswerte!$A$8:$E$68,5,FALSE)</f>
        <v>0</v>
      </c>
      <c r="L142" s="79">
        <f t="shared" si="11"/>
        <v>4539.5999999985843</v>
      </c>
      <c r="M142" s="221">
        <f>VLOOKUP($H142,Leistungswerte!$A$8:$K$68,$P$2,FALSE)</f>
        <v>0</v>
      </c>
      <c r="N142" s="80">
        <f t="shared" si="12"/>
        <v>0</v>
      </c>
      <c r="O142" s="76">
        <f t="shared" si="13"/>
        <v>0</v>
      </c>
      <c r="P142" s="222">
        <f t="shared" ca="1" si="9"/>
        <v>0</v>
      </c>
      <c r="Q142" s="81">
        <f t="shared" ca="1" si="14"/>
        <v>0</v>
      </c>
      <c r="R142"/>
      <c r="S142"/>
    </row>
    <row r="143" spans="1:19" ht="24" customHeight="1" x14ac:dyDescent="0.2">
      <c r="A143" s="77">
        <f t="shared" si="10"/>
        <v>121</v>
      </c>
      <c r="B143" s="78" t="s">
        <v>485</v>
      </c>
      <c r="C143" s="78" t="s">
        <v>307</v>
      </c>
      <c r="D143" s="78" t="s">
        <v>498</v>
      </c>
      <c r="E143" s="78" t="s">
        <v>499</v>
      </c>
      <c r="F143" s="78" t="s">
        <v>346</v>
      </c>
      <c r="G143" s="79">
        <v>60.799999999992302</v>
      </c>
      <c r="H143" s="277" t="s">
        <v>192</v>
      </c>
      <c r="I143" s="220">
        <f>VLOOKUP($H143,Leistungswerte!$A$8:$E$68,3,FALSE)</f>
        <v>2.5</v>
      </c>
      <c r="J143" s="220">
        <f>VLOOKUP($H143,Leistungswerte!$A$8:$E$68,4,FALSE)</f>
        <v>0</v>
      </c>
      <c r="K143" s="220">
        <f>VLOOKUP($H143,Leistungswerte!$A$8:$E$68,5,FALSE)</f>
        <v>0</v>
      </c>
      <c r="L143" s="79">
        <f t="shared" si="11"/>
        <v>5897.5999999992537</v>
      </c>
      <c r="M143" s="221">
        <f>VLOOKUP($H143,Leistungswerte!$A$8:$K$68,$P$2,FALSE)</f>
        <v>0</v>
      </c>
      <c r="N143" s="80">
        <f t="shared" si="12"/>
        <v>0</v>
      </c>
      <c r="O143" s="76">
        <f t="shared" si="13"/>
        <v>0</v>
      </c>
      <c r="P143" s="222">
        <f t="shared" ca="1" si="9"/>
        <v>0</v>
      </c>
      <c r="Q143" s="81">
        <f t="shared" ca="1" si="14"/>
        <v>0</v>
      </c>
      <c r="R143"/>
      <c r="S143"/>
    </row>
    <row r="144" spans="1:19" ht="24" customHeight="1" x14ac:dyDescent="0.2">
      <c r="A144" s="77">
        <f t="shared" si="10"/>
        <v>122</v>
      </c>
      <c r="B144" s="78" t="s">
        <v>485</v>
      </c>
      <c r="C144" s="78" t="s">
        <v>307</v>
      </c>
      <c r="D144" s="78" t="s">
        <v>500</v>
      </c>
      <c r="E144" s="78" t="s">
        <v>487</v>
      </c>
      <c r="F144" s="78" t="s">
        <v>488</v>
      </c>
      <c r="G144" s="79">
        <v>49.428480631325499</v>
      </c>
      <c r="H144" s="219" t="s">
        <v>202</v>
      </c>
      <c r="I144" s="220">
        <f>VLOOKUP($H144,Leistungswerte!$A$8:$E$68,3,FALSE)</f>
        <v>1</v>
      </c>
      <c r="J144" s="220">
        <f>VLOOKUP($H144,Leistungswerte!$A$8:$E$68,4,FALSE)</f>
        <v>0</v>
      </c>
      <c r="K144" s="220">
        <f>VLOOKUP($H144,Leistungswerte!$A$8:$E$68,5,FALSE)</f>
        <v>0</v>
      </c>
      <c r="L144" s="79">
        <f t="shared" si="11"/>
        <v>1917.8250484954292</v>
      </c>
      <c r="M144" s="221">
        <f>VLOOKUP($H144,Leistungswerte!$A$8:$K$68,$P$2,FALSE)</f>
        <v>0</v>
      </c>
      <c r="N144" s="80">
        <f t="shared" si="12"/>
        <v>0</v>
      </c>
      <c r="O144" s="76">
        <f t="shared" si="13"/>
        <v>0</v>
      </c>
      <c r="P144" s="222">
        <f t="shared" ca="1" si="9"/>
        <v>0</v>
      </c>
      <c r="Q144" s="81">
        <f t="shared" ca="1" si="14"/>
        <v>0</v>
      </c>
      <c r="R144"/>
      <c r="S144"/>
    </row>
    <row r="145" spans="1:19" ht="24" customHeight="1" x14ac:dyDescent="0.2">
      <c r="A145" s="77">
        <f t="shared" si="10"/>
        <v>123</v>
      </c>
      <c r="B145" s="78" t="s">
        <v>485</v>
      </c>
      <c r="C145" s="78" t="s">
        <v>307</v>
      </c>
      <c r="D145" s="78" t="s">
        <v>501</v>
      </c>
      <c r="E145" s="78" t="s">
        <v>502</v>
      </c>
      <c r="F145" s="78" t="s">
        <v>488</v>
      </c>
      <c r="G145" s="79">
        <v>6.8399999999938004</v>
      </c>
      <c r="H145" s="219" t="s">
        <v>248</v>
      </c>
      <c r="I145" s="220">
        <f>VLOOKUP($H145,Leistungswerte!$A$8:$E$68,3,FALSE)</f>
        <v>1</v>
      </c>
      <c r="J145" s="220">
        <f>VLOOKUP($H145,Leistungswerte!$A$8:$E$68,4,FALSE)</f>
        <v>0</v>
      </c>
      <c r="K145" s="220">
        <f>VLOOKUP($H145,Leistungswerte!$A$8:$E$68,5,FALSE)</f>
        <v>0</v>
      </c>
      <c r="L145" s="79">
        <f t="shared" si="11"/>
        <v>265.39199999975943</v>
      </c>
      <c r="M145" s="221">
        <f>VLOOKUP($H145,Leistungswerte!$A$8:$K$68,$P$2,FALSE)</f>
        <v>0</v>
      </c>
      <c r="N145" s="80">
        <f t="shared" si="12"/>
        <v>0</v>
      </c>
      <c r="O145" s="76">
        <f t="shared" si="13"/>
        <v>0</v>
      </c>
      <c r="P145" s="222">
        <f t="shared" ca="1" si="9"/>
        <v>0</v>
      </c>
      <c r="Q145" s="81">
        <f t="shared" ca="1" si="14"/>
        <v>0</v>
      </c>
      <c r="R145"/>
      <c r="S145"/>
    </row>
    <row r="146" spans="1:19" ht="24" customHeight="1" x14ac:dyDescent="0.2">
      <c r="A146" s="77">
        <f t="shared" si="10"/>
        <v>124</v>
      </c>
      <c r="B146" s="78" t="s">
        <v>485</v>
      </c>
      <c r="C146" s="78" t="s">
        <v>307</v>
      </c>
      <c r="D146" s="78" t="s">
        <v>503</v>
      </c>
      <c r="E146" s="78" t="s">
        <v>427</v>
      </c>
      <c r="F146" s="78" t="s">
        <v>346</v>
      </c>
      <c r="G146" s="79">
        <v>60.8</v>
      </c>
      <c r="H146" s="219" t="s">
        <v>186</v>
      </c>
      <c r="I146" s="220">
        <f>VLOOKUP($H146,Leistungswerte!$A$8:$E$68,3,FALSE)</f>
        <v>2.5</v>
      </c>
      <c r="J146" s="220">
        <f>VLOOKUP($H146,Leistungswerte!$A$8:$E$68,4,FALSE)</f>
        <v>0</v>
      </c>
      <c r="K146" s="220">
        <f>VLOOKUP($H146,Leistungswerte!$A$8:$E$68,5,FALSE)</f>
        <v>0</v>
      </c>
      <c r="L146" s="79">
        <f t="shared" si="11"/>
        <v>5897.5999999999995</v>
      </c>
      <c r="M146" s="221">
        <f>VLOOKUP($H146,Leistungswerte!$A$8:$K$68,$P$2,FALSE)</f>
        <v>0</v>
      </c>
      <c r="N146" s="80">
        <f t="shared" si="12"/>
        <v>0</v>
      </c>
      <c r="O146" s="76">
        <f t="shared" si="13"/>
        <v>0</v>
      </c>
      <c r="P146" s="222">
        <f t="shared" ca="1" si="9"/>
        <v>0</v>
      </c>
      <c r="Q146" s="81">
        <f t="shared" ca="1" si="14"/>
        <v>0</v>
      </c>
      <c r="R146"/>
      <c r="S146"/>
    </row>
    <row r="147" spans="1:19" ht="24" customHeight="1" x14ac:dyDescent="0.2">
      <c r="A147" s="77">
        <f t="shared" si="10"/>
        <v>125</v>
      </c>
      <c r="B147" s="78" t="s">
        <v>485</v>
      </c>
      <c r="C147" s="78" t="s">
        <v>307</v>
      </c>
      <c r="D147" s="78" t="s">
        <v>504</v>
      </c>
      <c r="E147" s="78" t="s">
        <v>429</v>
      </c>
      <c r="F147" s="78" t="s">
        <v>346</v>
      </c>
      <c r="G147" s="79">
        <v>39.760000000027603</v>
      </c>
      <c r="H147" s="277" t="s">
        <v>192</v>
      </c>
      <c r="I147" s="220">
        <f>VLOOKUP($H147,Leistungswerte!$A$8:$E$68,3,FALSE)</f>
        <v>2.5</v>
      </c>
      <c r="J147" s="220">
        <f>VLOOKUP($H147,Leistungswerte!$A$8:$E$68,4,FALSE)</f>
        <v>0</v>
      </c>
      <c r="K147" s="220">
        <f>VLOOKUP($H147,Leistungswerte!$A$8:$E$68,5,FALSE)</f>
        <v>0</v>
      </c>
      <c r="L147" s="79">
        <f t="shared" si="11"/>
        <v>3856.7200000026774</v>
      </c>
      <c r="M147" s="221">
        <f>VLOOKUP($H147,Leistungswerte!$A$8:$K$68,$P$2,FALSE)</f>
        <v>0</v>
      </c>
      <c r="N147" s="80">
        <f t="shared" si="12"/>
        <v>0</v>
      </c>
      <c r="O147" s="76">
        <f t="shared" si="13"/>
        <v>0</v>
      </c>
      <c r="P147" s="222">
        <f t="shared" ca="1" si="9"/>
        <v>0</v>
      </c>
      <c r="Q147" s="81">
        <f t="shared" ca="1" si="14"/>
        <v>0</v>
      </c>
      <c r="R147"/>
      <c r="S147"/>
    </row>
    <row r="148" spans="1:19" ht="24" customHeight="1" x14ac:dyDescent="0.2">
      <c r="A148" s="77">
        <f t="shared" si="10"/>
        <v>126</v>
      </c>
      <c r="B148" s="78" t="s">
        <v>485</v>
      </c>
      <c r="C148" s="78" t="s">
        <v>307</v>
      </c>
      <c r="D148" s="78" t="s">
        <v>505</v>
      </c>
      <c r="E148" s="78" t="s">
        <v>333</v>
      </c>
      <c r="F148" s="78" t="s">
        <v>313</v>
      </c>
      <c r="G148" s="79">
        <v>17.567000630426399</v>
      </c>
      <c r="H148" s="277" t="s">
        <v>220</v>
      </c>
      <c r="I148" s="220">
        <f>VLOOKUP($H148,Leistungswerte!$A$8:$E$68,3,FALSE)</f>
        <v>5</v>
      </c>
      <c r="J148" s="220">
        <f>VLOOKUP($H148,Leistungswerte!$A$8:$E$68,4,FALSE)</f>
        <v>0</v>
      </c>
      <c r="K148" s="220">
        <f>VLOOKUP($H148,Leistungswerte!$A$8:$E$68,5,FALSE)</f>
        <v>0</v>
      </c>
      <c r="L148" s="79">
        <f t="shared" si="11"/>
        <v>3407.9981223027216</v>
      </c>
      <c r="M148" s="221">
        <f>VLOOKUP($H148,Leistungswerte!$A$8:$K$68,$P$2,FALSE)</f>
        <v>0</v>
      </c>
      <c r="N148" s="80">
        <f t="shared" si="12"/>
        <v>0</v>
      </c>
      <c r="O148" s="76">
        <f t="shared" si="13"/>
        <v>0</v>
      </c>
      <c r="P148" s="222">
        <f t="shared" ca="1" si="9"/>
        <v>0</v>
      </c>
      <c r="Q148" s="81">
        <f t="shared" ca="1" si="14"/>
        <v>0</v>
      </c>
      <c r="R148"/>
      <c r="S148"/>
    </row>
    <row r="149" spans="1:19" ht="24" customHeight="1" x14ac:dyDescent="0.2">
      <c r="A149" s="77">
        <f t="shared" si="10"/>
        <v>127</v>
      </c>
      <c r="B149" s="78" t="s">
        <v>485</v>
      </c>
      <c r="C149" s="78" t="s">
        <v>307</v>
      </c>
      <c r="D149" s="78" t="s">
        <v>506</v>
      </c>
      <c r="E149" s="78" t="s">
        <v>434</v>
      </c>
      <c r="F149" s="78" t="s">
        <v>313</v>
      </c>
      <c r="G149" s="79">
        <v>2.1270000000134401</v>
      </c>
      <c r="H149" s="277" t="s">
        <v>226</v>
      </c>
      <c r="I149" s="220">
        <f>VLOOKUP($H149,Leistungswerte!$A$8:$E$68,3,FALSE)</f>
        <v>5</v>
      </c>
      <c r="J149" s="220">
        <f>VLOOKUP($H149,Leistungswerte!$A$8:$E$68,4,FALSE)</f>
        <v>0</v>
      </c>
      <c r="K149" s="220">
        <f>VLOOKUP($H149,Leistungswerte!$A$8:$E$68,5,FALSE)</f>
        <v>0</v>
      </c>
      <c r="L149" s="79">
        <f t="shared" si="11"/>
        <v>412.63800000260738</v>
      </c>
      <c r="M149" s="221">
        <f>VLOOKUP($H149,Leistungswerte!$A$8:$K$68,$P$2,FALSE)</f>
        <v>0</v>
      </c>
      <c r="N149" s="80">
        <f t="shared" si="12"/>
        <v>0</v>
      </c>
      <c r="O149" s="76">
        <f t="shared" si="13"/>
        <v>0</v>
      </c>
      <c r="P149" s="222">
        <f t="shared" ca="1" si="9"/>
        <v>0</v>
      </c>
      <c r="Q149" s="81">
        <f t="shared" ca="1" si="14"/>
        <v>0</v>
      </c>
      <c r="R149"/>
      <c r="S149"/>
    </row>
    <row r="150" spans="1:19" ht="24" customHeight="1" x14ac:dyDescent="0.2">
      <c r="A150" s="77">
        <f t="shared" si="10"/>
        <v>128</v>
      </c>
      <c r="B150" s="78" t="s">
        <v>485</v>
      </c>
      <c r="C150" s="78" t="s">
        <v>307</v>
      </c>
      <c r="D150" s="78" t="s">
        <v>507</v>
      </c>
      <c r="E150" s="278" t="s">
        <v>497</v>
      </c>
      <c r="F150" s="78" t="s">
        <v>313</v>
      </c>
      <c r="G150" s="79">
        <v>23.399999999995799</v>
      </c>
      <c r="H150" s="277" t="s">
        <v>213</v>
      </c>
      <c r="I150" s="220">
        <f>VLOOKUP($H150,Leistungswerte!$A$8:$E$68,3,FALSE)</f>
        <v>5</v>
      </c>
      <c r="J150" s="220">
        <f>VLOOKUP($H150,Leistungswerte!$A$8:$E$68,4,FALSE)</f>
        <v>0</v>
      </c>
      <c r="K150" s="220">
        <f>VLOOKUP($H150,Leistungswerte!$A$8:$E$68,5,FALSE)</f>
        <v>0</v>
      </c>
      <c r="L150" s="79">
        <f t="shared" si="11"/>
        <v>4539.5999999991855</v>
      </c>
      <c r="M150" s="221">
        <f>VLOOKUP($H150,Leistungswerte!$A$8:$K$68,$P$2,FALSE)</f>
        <v>0</v>
      </c>
      <c r="N150" s="80">
        <f t="shared" si="12"/>
        <v>0</v>
      </c>
      <c r="O150" s="76">
        <f t="shared" si="13"/>
        <v>0</v>
      </c>
      <c r="P150" s="222">
        <f t="shared" ca="1" si="9"/>
        <v>0</v>
      </c>
      <c r="Q150" s="81">
        <f t="shared" ca="1" si="14"/>
        <v>0</v>
      </c>
      <c r="R150"/>
      <c r="S150"/>
    </row>
    <row r="151" spans="1:19" ht="24" customHeight="1" x14ac:dyDescent="0.2">
      <c r="A151" s="77">
        <f t="shared" si="10"/>
        <v>129</v>
      </c>
      <c r="B151" s="78" t="s">
        <v>485</v>
      </c>
      <c r="C151" s="78" t="s">
        <v>307</v>
      </c>
      <c r="D151" s="78" t="s">
        <v>508</v>
      </c>
      <c r="E151" s="278" t="s">
        <v>437</v>
      </c>
      <c r="F151" s="78" t="s">
        <v>313</v>
      </c>
      <c r="G151" s="79">
        <v>11.6370000000448</v>
      </c>
      <c r="H151" s="219" t="s">
        <v>201</v>
      </c>
      <c r="I151" s="220">
        <f>VLOOKUP($H151,Leistungswerte!$A$8:$E$68,3,FALSE)</f>
        <v>5</v>
      </c>
      <c r="J151" s="220">
        <f>VLOOKUP($H151,Leistungswerte!$A$8:$E$68,4,FALSE)</f>
        <v>0</v>
      </c>
      <c r="K151" s="220">
        <f>VLOOKUP($H151,Leistungswerte!$A$8:$E$68,5,FALSE)</f>
        <v>0</v>
      </c>
      <c r="L151" s="79">
        <f t="shared" si="11"/>
        <v>2257.5780000086911</v>
      </c>
      <c r="M151" s="221">
        <f>VLOOKUP($H151,Leistungswerte!$A$8:$K$68,$P$2,FALSE)</f>
        <v>0</v>
      </c>
      <c r="N151" s="80">
        <f t="shared" si="12"/>
        <v>0</v>
      </c>
      <c r="O151" s="76">
        <f t="shared" si="13"/>
        <v>0</v>
      </c>
      <c r="P151" s="222">
        <f t="shared" ref="P151:P214" ca="1" si="15">SVS_UR</f>
        <v>0</v>
      </c>
      <c r="Q151" s="81">
        <f t="shared" ca="1" si="14"/>
        <v>0</v>
      </c>
      <c r="R151"/>
      <c r="S151"/>
    </row>
    <row r="152" spans="1:19" ht="24" customHeight="1" x14ac:dyDescent="0.2">
      <c r="A152" s="77">
        <f t="shared" ref="A152:A215" si="16">A151+1</f>
        <v>130</v>
      </c>
      <c r="B152" s="78" t="s">
        <v>485</v>
      </c>
      <c r="C152" s="78" t="s">
        <v>307</v>
      </c>
      <c r="D152" s="78" t="s">
        <v>509</v>
      </c>
      <c r="E152" s="78" t="s">
        <v>434</v>
      </c>
      <c r="F152" s="78" t="s">
        <v>313</v>
      </c>
      <c r="G152" s="79">
        <v>2.1270000000144398</v>
      </c>
      <c r="H152" s="277" t="s">
        <v>226</v>
      </c>
      <c r="I152" s="220">
        <f>VLOOKUP($H152,Leistungswerte!$A$8:$E$68,3,FALSE)</f>
        <v>5</v>
      </c>
      <c r="J152" s="220">
        <f>VLOOKUP($H152,Leistungswerte!$A$8:$E$68,4,FALSE)</f>
        <v>0</v>
      </c>
      <c r="K152" s="220">
        <f>VLOOKUP($H152,Leistungswerte!$A$8:$E$68,5,FALSE)</f>
        <v>0</v>
      </c>
      <c r="L152" s="79">
        <f t="shared" ref="L152:L215" si="17">($G$5/$G$6*I152+J152*12+K152)*G152</f>
        <v>412.63800000280133</v>
      </c>
      <c r="M152" s="221">
        <f>VLOOKUP($H152,Leistungswerte!$A$8:$K$68,$P$2,FALSE)</f>
        <v>0</v>
      </c>
      <c r="N152" s="80">
        <f t="shared" ref="N152:N215" si="18">IF(M152&lt;&gt;0,G152/M152/24,0)</f>
        <v>0</v>
      </c>
      <c r="O152" s="76">
        <f t="shared" ref="O152:O215" si="19">IF(M152&lt;&gt;0,L152/M152,0)</f>
        <v>0</v>
      </c>
      <c r="P152" s="222">
        <f t="shared" ca="1" si="15"/>
        <v>0</v>
      </c>
      <c r="Q152" s="81">
        <f t="shared" ref="Q152:Q215" ca="1" si="20">O152*P152</f>
        <v>0</v>
      </c>
      <c r="R152"/>
      <c r="S152"/>
    </row>
    <row r="153" spans="1:19" ht="24" customHeight="1" x14ac:dyDescent="0.2">
      <c r="A153" s="77">
        <f t="shared" si="16"/>
        <v>131</v>
      </c>
      <c r="B153" s="78" t="s">
        <v>485</v>
      </c>
      <c r="C153" s="78" t="s">
        <v>307</v>
      </c>
      <c r="D153" s="78" t="s">
        <v>510</v>
      </c>
      <c r="E153" s="78" t="s">
        <v>427</v>
      </c>
      <c r="F153" s="78" t="s">
        <v>346</v>
      </c>
      <c r="G153" s="79">
        <v>60.799999999959397</v>
      </c>
      <c r="H153" s="219" t="s">
        <v>186</v>
      </c>
      <c r="I153" s="220">
        <f>VLOOKUP($H153,Leistungswerte!$A$8:$E$68,3,FALSE)</f>
        <v>2.5</v>
      </c>
      <c r="J153" s="220">
        <f>VLOOKUP($H153,Leistungswerte!$A$8:$E$68,4,FALSE)</f>
        <v>0</v>
      </c>
      <c r="K153" s="220">
        <f>VLOOKUP($H153,Leistungswerte!$A$8:$E$68,5,FALSE)</f>
        <v>0</v>
      </c>
      <c r="L153" s="79">
        <f t="shared" si="17"/>
        <v>5897.5999999960613</v>
      </c>
      <c r="M153" s="221">
        <f>VLOOKUP($H153,Leistungswerte!$A$8:$K$68,$P$2,FALSE)</f>
        <v>0</v>
      </c>
      <c r="N153" s="80">
        <f t="shared" si="18"/>
        <v>0</v>
      </c>
      <c r="O153" s="76">
        <f t="shared" si="19"/>
        <v>0</v>
      </c>
      <c r="P153" s="222">
        <f t="shared" ca="1" si="15"/>
        <v>0</v>
      </c>
      <c r="Q153" s="81">
        <f t="shared" ca="1" si="20"/>
        <v>0</v>
      </c>
      <c r="R153"/>
      <c r="S153"/>
    </row>
    <row r="154" spans="1:19" ht="24" customHeight="1" x14ac:dyDescent="0.2">
      <c r="A154" s="77">
        <f t="shared" si="16"/>
        <v>132</v>
      </c>
      <c r="B154" s="78" t="s">
        <v>485</v>
      </c>
      <c r="C154" s="78" t="s">
        <v>307</v>
      </c>
      <c r="D154" s="78" t="s">
        <v>511</v>
      </c>
      <c r="E154" s="78" t="s">
        <v>427</v>
      </c>
      <c r="F154" s="78" t="s">
        <v>346</v>
      </c>
      <c r="G154" s="79">
        <v>60.800000000654698</v>
      </c>
      <c r="H154" s="219" t="s">
        <v>186</v>
      </c>
      <c r="I154" s="220">
        <f>VLOOKUP($H154,Leistungswerte!$A$8:$E$68,3,FALSE)</f>
        <v>2.5</v>
      </c>
      <c r="J154" s="220">
        <f>VLOOKUP($H154,Leistungswerte!$A$8:$E$68,4,FALSE)</f>
        <v>0</v>
      </c>
      <c r="K154" s="220">
        <f>VLOOKUP($H154,Leistungswerte!$A$8:$E$68,5,FALSE)</f>
        <v>0</v>
      </c>
      <c r="L154" s="79">
        <f t="shared" si="17"/>
        <v>5897.6000000635058</v>
      </c>
      <c r="M154" s="221">
        <f>VLOOKUP($H154,Leistungswerte!$A$8:$K$68,$P$2,FALSE)</f>
        <v>0</v>
      </c>
      <c r="N154" s="80">
        <f t="shared" si="18"/>
        <v>0</v>
      </c>
      <c r="O154" s="76">
        <f t="shared" si="19"/>
        <v>0</v>
      </c>
      <c r="P154" s="222">
        <f t="shared" ca="1" si="15"/>
        <v>0</v>
      </c>
      <c r="Q154" s="81">
        <f t="shared" ca="1" si="20"/>
        <v>0</v>
      </c>
      <c r="R154"/>
      <c r="S154"/>
    </row>
    <row r="155" spans="1:19" ht="24" customHeight="1" x14ac:dyDescent="0.2">
      <c r="A155" s="77">
        <f t="shared" si="16"/>
        <v>133</v>
      </c>
      <c r="B155" s="78" t="s">
        <v>485</v>
      </c>
      <c r="C155" s="78" t="s">
        <v>307</v>
      </c>
      <c r="D155" s="78" t="s">
        <v>512</v>
      </c>
      <c r="E155" s="278" t="s">
        <v>437</v>
      </c>
      <c r="F155" s="78" t="s">
        <v>313</v>
      </c>
      <c r="G155" s="79">
        <v>11.6370000000021</v>
      </c>
      <c r="H155" s="219" t="s">
        <v>201</v>
      </c>
      <c r="I155" s="220">
        <f>VLOOKUP($H155,Leistungswerte!$A$8:$E$68,3,FALSE)</f>
        <v>5</v>
      </c>
      <c r="J155" s="220">
        <f>VLOOKUP($H155,Leistungswerte!$A$8:$E$68,4,FALSE)</f>
        <v>0</v>
      </c>
      <c r="K155" s="220">
        <f>VLOOKUP($H155,Leistungswerte!$A$8:$E$68,5,FALSE)</f>
        <v>0</v>
      </c>
      <c r="L155" s="79">
        <f t="shared" si="17"/>
        <v>2257.5780000004074</v>
      </c>
      <c r="M155" s="221">
        <f>VLOOKUP($H155,Leistungswerte!$A$8:$K$68,$P$2,FALSE)</f>
        <v>0</v>
      </c>
      <c r="N155" s="80">
        <f t="shared" si="18"/>
        <v>0</v>
      </c>
      <c r="O155" s="76">
        <f t="shared" si="19"/>
        <v>0</v>
      </c>
      <c r="P155" s="222">
        <f t="shared" ca="1" si="15"/>
        <v>0</v>
      </c>
      <c r="Q155" s="81">
        <f t="shared" ca="1" si="20"/>
        <v>0</v>
      </c>
      <c r="R155"/>
      <c r="S155"/>
    </row>
    <row r="156" spans="1:19" ht="24" customHeight="1" x14ac:dyDescent="0.2">
      <c r="A156" s="77">
        <f t="shared" si="16"/>
        <v>134</v>
      </c>
      <c r="B156" s="78" t="s">
        <v>485</v>
      </c>
      <c r="C156" s="78" t="s">
        <v>307</v>
      </c>
      <c r="D156" s="78" t="s">
        <v>513</v>
      </c>
      <c r="E156" s="78" t="s">
        <v>434</v>
      </c>
      <c r="F156" s="78" t="s">
        <v>313</v>
      </c>
      <c r="G156" s="79">
        <v>2.1270000000127101</v>
      </c>
      <c r="H156" s="277" t="s">
        <v>226</v>
      </c>
      <c r="I156" s="220">
        <f>VLOOKUP($H156,Leistungswerte!$A$8:$E$68,3,FALSE)</f>
        <v>5</v>
      </c>
      <c r="J156" s="220">
        <f>VLOOKUP($H156,Leistungswerte!$A$8:$E$68,4,FALSE)</f>
        <v>0</v>
      </c>
      <c r="K156" s="220">
        <f>VLOOKUP($H156,Leistungswerte!$A$8:$E$68,5,FALSE)</f>
        <v>0</v>
      </c>
      <c r="L156" s="79">
        <f t="shared" si="17"/>
        <v>412.63800000246573</v>
      </c>
      <c r="M156" s="221">
        <f>VLOOKUP($H156,Leistungswerte!$A$8:$K$68,$P$2,FALSE)</f>
        <v>0</v>
      </c>
      <c r="N156" s="80">
        <f t="shared" si="18"/>
        <v>0</v>
      </c>
      <c r="O156" s="76">
        <f t="shared" si="19"/>
        <v>0</v>
      </c>
      <c r="P156" s="222">
        <f t="shared" ca="1" si="15"/>
        <v>0</v>
      </c>
      <c r="Q156" s="81">
        <f t="shared" ca="1" si="20"/>
        <v>0</v>
      </c>
      <c r="R156"/>
      <c r="S156"/>
    </row>
    <row r="157" spans="1:19" ht="24" customHeight="1" x14ac:dyDescent="0.2">
      <c r="A157" s="77">
        <f t="shared" si="16"/>
        <v>135</v>
      </c>
      <c r="B157" s="78" t="s">
        <v>485</v>
      </c>
      <c r="C157" s="78" t="s">
        <v>307</v>
      </c>
      <c r="D157" s="78" t="s">
        <v>514</v>
      </c>
      <c r="E157" s="278" t="s">
        <v>497</v>
      </c>
      <c r="F157" s="78" t="s">
        <v>313</v>
      </c>
      <c r="G157" s="79">
        <v>23.399999999889399</v>
      </c>
      <c r="H157" s="277" t="s">
        <v>213</v>
      </c>
      <c r="I157" s="220">
        <f>VLOOKUP($H157,Leistungswerte!$A$8:$E$68,3,FALSE)</f>
        <v>5</v>
      </c>
      <c r="J157" s="220">
        <f>VLOOKUP($H157,Leistungswerte!$A$8:$E$68,4,FALSE)</f>
        <v>0</v>
      </c>
      <c r="K157" s="220">
        <f>VLOOKUP($H157,Leistungswerte!$A$8:$E$68,5,FALSE)</f>
        <v>0</v>
      </c>
      <c r="L157" s="79">
        <f t="shared" si="17"/>
        <v>4539.5999999785436</v>
      </c>
      <c r="M157" s="221">
        <f>VLOOKUP($H157,Leistungswerte!$A$8:$K$68,$P$2,FALSE)</f>
        <v>0</v>
      </c>
      <c r="N157" s="80">
        <f t="shared" si="18"/>
        <v>0</v>
      </c>
      <c r="O157" s="76">
        <f t="shared" si="19"/>
        <v>0</v>
      </c>
      <c r="P157" s="222">
        <f t="shared" ca="1" si="15"/>
        <v>0</v>
      </c>
      <c r="Q157" s="81">
        <f t="shared" ca="1" si="20"/>
        <v>0</v>
      </c>
      <c r="R157"/>
      <c r="S157"/>
    </row>
    <row r="158" spans="1:19" ht="24" customHeight="1" x14ac:dyDescent="0.2">
      <c r="A158" s="77">
        <f t="shared" si="16"/>
        <v>136</v>
      </c>
      <c r="B158" s="78" t="s">
        <v>485</v>
      </c>
      <c r="C158" s="78" t="s">
        <v>307</v>
      </c>
      <c r="D158" s="78" t="s">
        <v>515</v>
      </c>
      <c r="E158" s="278" t="s">
        <v>437</v>
      </c>
      <c r="F158" s="78" t="s">
        <v>313</v>
      </c>
      <c r="G158" s="79">
        <v>11.6370000000452</v>
      </c>
      <c r="H158" s="219" t="s">
        <v>201</v>
      </c>
      <c r="I158" s="220">
        <f>VLOOKUP($H158,Leistungswerte!$A$8:$E$68,3,FALSE)</f>
        <v>5</v>
      </c>
      <c r="J158" s="220">
        <f>VLOOKUP($H158,Leistungswerte!$A$8:$E$68,4,FALSE)</f>
        <v>0</v>
      </c>
      <c r="K158" s="220">
        <f>VLOOKUP($H158,Leistungswerte!$A$8:$E$68,5,FALSE)</f>
        <v>0</v>
      </c>
      <c r="L158" s="79">
        <f t="shared" si="17"/>
        <v>2257.5780000087689</v>
      </c>
      <c r="M158" s="221">
        <f>VLOOKUP($H158,Leistungswerte!$A$8:$K$68,$P$2,FALSE)</f>
        <v>0</v>
      </c>
      <c r="N158" s="80">
        <f t="shared" si="18"/>
        <v>0</v>
      </c>
      <c r="O158" s="76">
        <f t="shared" si="19"/>
        <v>0</v>
      </c>
      <c r="P158" s="222">
        <f t="shared" ca="1" si="15"/>
        <v>0</v>
      </c>
      <c r="Q158" s="81">
        <f t="shared" ca="1" si="20"/>
        <v>0</v>
      </c>
      <c r="R158"/>
      <c r="S158"/>
    </row>
    <row r="159" spans="1:19" ht="24" customHeight="1" x14ac:dyDescent="0.2">
      <c r="A159" s="77">
        <f t="shared" si="16"/>
        <v>137</v>
      </c>
      <c r="B159" s="78" t="s">
        <v>485</v>
      </c>
      <c r="C159" s="78" t="s">
        <v>307</v>
      </c>
      <c r="D159" s="78" t="s">
        <v>516</v>
      </c>
      <c r="E159" s="78" t="s">
        <v>434</v>
      </c>
      <c r="F159" s="78" t="s">
        <v>313</v>
      </c>
      <c r="G159" s="79">
        <v>2.1270000000132101</v>
      </c>
      <c r="H159" s="277" t="s">
        <v>226</v>
      </c>
      <c r="I159" s="220">
        <f>VLOOKUP($H159,Leistungswerte!$A$8:$E$68,3,FALSE)</f>
        <v>5</v>
      </c>
      <c r="J159" s="220">
        <f>VLOOKUP($H159,Leistungswerte!$A$8:$E$68,4,FALSE)</f>
        <v>0</v>
      </c>
      <c r="K159" s="220">
        <f>VLOOKUP($H159,Leistungswerte!$A$8:$E$68,5,FALSE)</f>
        <v>0</v>
      </c>
      <c r="L159" s="79">
        <f t="shared" si="17"/>
        <v>412.63800000256276</v>
      </c>
      <c r="M159" s="221">
        <f>VLOOKUP($H159,Leistungswerte!$A$8:$K$68,$P$2,FALSE)</f>
        <v>0</v>
      </c>
      <c r="N159" s="80">
        <f t="shared" si="18"/>
        <v>0</v>
      </c>
      <c r="O159" s="76">
        <f t="shared" si="19"/>
        <v>0</v>
      </c>
      <c r="P159" s="222">
        <f t="shared" ca="1" si="15"/>
        <v>0</v>
      </c>
      <c r="Q159" s="81">
        <f t="shared" ca="1" si="20"/>
        <v>0</v>
      </c>
      <c r="R159"/>
      <c r="S159"/>
    </row>
    <row r="160" spans="1:19" ht="24" customHeight="1" x14ac:dyDescent="0.2">
      <c r="A160" s="77">
        <f t="shared" si="16"/>
        <v>138</v>
      </c>
      <c r="B160" s="78" t="s">
        <v>485</v>
      </c>
      <c r="C160" s="78" t="s">
        <v>307</v>
      </c>
      <c r="D160" s="78" t="s">
        <v>517</v>
      </c>
      <c r="E160" s="78" t="s">
        <v>427</v>
      </c>
      <c r="F160" s="78" t="s">
        <v>346</v>
      </c>
      <c r="G160" s="79">
        <v>60.799815596184303</v>
      </c>
      <c r="H160" s="219" t="s">
        <v>186</v>
      </c>
      <c r="I160" s="220">
        <f>VLOOKUP($H160,Leistungswerte!$A$8:$E$68,3,FALSE)</f>
        <v>2.5</v>
      </c>
      <c r="J160" s="220">
        <f>VLOOKUP($H160,Leistungswerte!$A$8:$E$68,4,FALSE)</f>
        <v>0</v>
      </c>
      <c r="K160" s="220">
        <f>VLOOKUP($H160,Leistungswerte!$A$8:$E$68,5,FALSE)</f>
        <v>0</v>
      </c>
      <c r="L160" s="79">
        <f t="shared" si="17"/>
        <v>5897.5821128298776</v>
      </c>
      <c r="M160" s="221">
        <f>VLOOKUP($H160,Leistungswerte!$A$8:$K$68,$P$2,FALSE)</f>
        <v>0</v>
      </c>
      <c r="N160" s="80">
        <f t="shared" si="18"/>
        <v>0</v>
      </c>
      <c r="O160" s="76">
        <f t="shared" si="19"/>
        <v>0</v>
      </c>
      <c r="P160" s="222">
        <f t="shared" ca="1" si="15"/>
        <v>0</v>
      </c>
      <c r="Q160" s="81">
        <f t="shared" ca="1" si="20"/>
        <v>0</v>
      </c>
      <c r="R160"/>
      <c r="S160"/>
    </row>
    <row r="161" spans="1:19" ht="24" customHeight="1" x14ac:dyDescent="0.2">
      <c r="A161" s="77">
        <f t="shared" si="16"/>
        <v>139</v>
      </c>
      <c r="B161" s="78" t="s">
        <v>485</v>
      </c>
      <c r="C161" s="78" t="s">
        <v>307</v>
      </c>
      <c r="D161" s="78" t="s">
        <v>518</v>
      </c>
      <c r="E161" s="78" t="s">
        <v>427</v>
      </c>
      <c r="F161" s="78" t="s">
        <v>346</v>
      </c>
      <c r="G161" s="79">
        <v>60.7999999999968</v>
      </c>
      <c r="H161" s="219" t="s">
        <v>186</v>
      </c>
      <c r="I161" s="220">
        <f>VLOOKUP($H161,Leistungswerte!$A$8:$E$68,3,FALSE)</f>
        <v>2.5</v>
      </c>
      <c r="J161" s="220">
        <f>VLOOKUP($H161,Leistungswerte!$A$8:$E$68,4,FALSE)</f>
        <v>0</v>
      </c>
      <c r="K161" s="220">
        <f>VLOOKUP($H161,Leistungswerte!$A$8:$E$68,5,FALSE)</f>
        <v>0</v>
      </c>
      <c r="L161" s="79">
        <f t="shared" si="17"/>
        <v>5897.5999999996893</v>
      </c>
      <c r="M161" s="221">
        <f>VLOOKUP($H161,Leistungswerte!$A$8:$K$68,$P$2,FALSE)</f>
        <v>0</v>
      </c>
      <c r="N161" s="80">
        <f t="shared" si="18"/>
        <v>0</v>
      </c>
      <c r="O161" s="76">
        <f t="shared" si="19"/>
        <v>0</v>
      </c>
      <c r="P161" s="222">
        <f t="shared" ca="1" si="15"/>
        <v>0</v>
      </c>
      <c r="Q161" s="81">
        <f t="shared" ca="1" si="20"/>
        <v>0</v>
      </c>
      <c r="R161"/>
      <c r="S161"/>
    </row>
    <row r="162" spans="1:19" ht="24" customHeight="1" x14ac:dyDescent="0.2">
      <c r="A162" s="77">
        <f t="shared" si="16"/>
        <v>140</v>
      </c>
      <c r="B162" s="78" t="s">
        <v>485</v>
      </c>
      <c r="C162" s="78" t="s">
        <v>307</v>
      </c>
      <c r="D162" s="78" t="s">
        <v>519</v>
      </c>
      <c r="E162" s="278" t="s">
        <v>437</v>
      </c>
      <c r="F162" s="78" t="s">
        <v>313</v>
      </c>
      <c r="G162" s="79">
        <v>11.6370000000007</v>
      </c>
      <c r="H162" s="219" t="s">
        <v>201</v>
      </c>
      <c r="I162" s="220">
        <f>VLOOKUP($H162,Leistungswerte!$A$8:$E$68,3,FALSE)</f>
        <v>5</v>
      </c>
      <c r="J162" s="220">
        <f>VLOOKUP($H162,Leistungswerte!$A$8:$E$68,4,FALSE)</f>
        <v>0</v>
      </c>
      <c r="K162" s="220">
        <f>VLOOKUP($H162,Leistungswerte!$A$8:$E$68,5,FALSE)</f>
        <v>0</v>
      </c>
      <c r="L162" s="79">
        <f t="shared" si="17"/>
        <v>2257.5780000001359</v>
      </c>
      <c r="M162" s="221">
        <f>VLOOKUP($H162,Leistungswerte!$A$8:$K$68,$P$2,FALSE)</f>
        <v>0</v>
      </c>
      <c r="N162" s="80">
        <f t="shared" si="18"/>
        <v>0</v>
      </c>
      <c r="O162" s="76">
        <f t="shared" si="19"/>
        <v>0</v>
      </c>
      <c r="P162" s="222">
        <f t="shared" ca="1" si="15"/>
        <v>0</v>
      </c>
      <c r="Q162" s="81">
        <f t="shared" ca="1" si="20"/>
        <v>0</v>
      </c>
      <c r="R162"/>
      <c r="S162"/>
    </row>
    <row r="163" spans="1:19" ht="24" customHeight="1" x14ac:dyDescent="0.2">
      <c r="A163" s="77">
        <f t="shared" si="16"/>
        <v>141</v>
      </c>
      <c r="B163" s="78" t="s">
        <v>485</v>
      </c>
      <c r="C163" s="78" t="s">
        <v>307</v>
      </c>
      <c r="D163" s="78" t="s">
        <v>520</v>
      </c>
      <c r="E163" s="78" t="s">
        <v>434</v>
      </c>
      <c r="F163" s="78" t="s">
        <v>313</v>
      </c>
      <c r="G163" s="79">
        <v>2.1270000000126399</v>
      </c>
      <c r="H163" s="277" t="s">
        <v>226</v>
      </c>
      <c r="I163" s="220">
        <f>VLOOKUP($H163,Leistungswerte!$A$8:$E$68,3,FALSE)</f>
        <v>5</v>
      </c>
      <c r="J163" s="220">
        <f>VLOOKUP($H163,Leistungswerte!$A$8:$E$68,4,FALSE)</f>
        <v>0</v>
      </c>
      <c r="K163" s="220">
        <f>VLOOKUP($H163,Leistungswerte!$A$8:$E$68,5,FALSE)</f>
        <v>0</v>
      </c>
      <c r="L163" s="79">
        <f t="shared" si="17"/>
        <v>412.63800000245215</v>
      </c>
      <c r="M163" s="221">
        <f>VLOOKUP($H163,Leistungswerte!$A$8:$K$68,$P$2,FALSE)</f>
        <v>0</v>
      </c>
      <c r="N163" s="80">
        <f t="shared" si="18"/>
        <v>0</v>
      </c>
      <c r="O163" s="76">
        <f t="shared" si="19"/>
        <v>0</v>
      </c>
      <c r="P163" s="222">
        <f t="shared" ca="1" si="15"/>
        <v>0</v>
      </c>
      <c r="Q163" s="81">
        <f t="shared" ca="1" si="20"/>
        <v>0</v>
      </c>
      <c r="R163"/>
      <c r="S163"/>
    </row>
    <row r="164" spans="1:19" ht="24" customHeight="1" x14ac:dyDescent="0.2">
      <c r="A164" s="77">
        <f t="shared" si="16"/>
        <v>142</v>
      </c>
      <c r="B164" s="78" t="s">
        <v>485</v>
      </c>
      <c r="C164" s="78" t="s">
        <v>307</v>
      </c>
      <c r="D164" s="78" t="s">
        <v>521</v>
      </c>
      <c r="E164" s="278" t="s">
        <v>497</v>
      </c>
      <c r="F164" s="78" t="s">
        <v>313</v>
      </c>
      <c r="G164" s="79">
        <v>23.3999999999956</v>
      </c>
      <c r="H164" s="277" t="s">
        <v>213</v>
      </c>
      <c r="I164" s="220">
        <f>VLOOKUP($H164,Leistungswerte!$A$8:$E$68,3,FALSE)</f>
        <v>5</v>
      </c>
      <c r="J164" s="220">
        <f>VLOOKUP($H164,Leistungswerte!$A$8:$E$68,4,FALSE)</f>
        <v>0</v>
      </c>
      <c r="K164" s="220">
        <f>VLOOKUP($H164,Leistungswerte!$A$8:$E$68,5,FALSE)</f>
        <v>0</v>
      </c>
      <c r="L164" s="79">
        <f t="shared" si="17"/>
        <v>4539.5999999991463</v>
      </c>
      <c r="M164" s="221">
        <f>VLOOKUP($H164,Leistungswerte!$A$8:$K$68,$P$2,FALSE)</f>
        <v>0</v>
      </c>
      <c r="N164" s="80">
        <f t="shared" si="18"/>
        <v>0</v>
      </c>
      <c r="O164" s="76">
        <f t="shared" si="19"/>
        <v>0</v>
      </c>
      <c r="P164" s="222">
        <f t="shared" ca="1" si="15"/>
        <v>0</v>
      </c>
      <c r="Q164" s="81">
        <f t="shared" ca="1" si="20"/>
        <v>0</v>
      </c>
      <c r="R164"/>
      <c r="S164"/>
    </row>
    <row r="165" spans="1:19" ht="24" customHeight="1" x14ac:dyDescent="0.2">
      <c r="A165" s="77">
        <f t="shared" si="16"/>
        <v>143</v>
      </c>
      <c r="B165" s="78" t="s">
        <v>485</v>
      </c>
      <c r="C165" s="78" t="s">
        <v>307</v>
      </c>
      <c r="D165" s="78" t="s">
        <v>522</v>
      </c>
      <c r="E165" s="278" t="s">
        <v>437</v>
      </c>
      <c r="F165" s="78" t="s">
        <v>313</v>
      </c>
      <c r="G165" s="79">
        <v>11.637000000043701</v>
      </c>
      <c r="H165" s="219" t="s">
        <v>201</v>
      </c>
      <c r="I165" s="220">
        <f>VLOOKUP($H165,Leistungswerte!$A$8:$E$68,3,FALSE)</f>
        <v>5</v>
      </c>
      <c r="J165" s="220">
        <f>VLOOKUP($H165,Leistungswerte!$A$8:$E$68,4,FALSE)</f>
        <v>0</v>
      </c>
      <c r="K165" s="220">
        <f>VLOOKUP($H165,Leistungswerte!$A$8:$E$68,5,FALSE)</f>
        <v>0</v>
      </c>
      <c r="L165" s="79">
        <f t="shared" si="17"/>
        <v>2257.5780000084778</v>
      </c>
      <c r="M165" s="221">
        <f>VLOOKUP($H165,Leistungswerte!$A$8:$K$68,$P$2,FALSE)</f>
        <v>0</v>
      </c>
      <c r="N165" s="80">
        <f t="shared" si="18"/>
        <v>0</v>
      </c>
      <c r="O165" s="76">
        <f t="shared" si="19"/>
        <v>0</v>
      </c>
      <c r="P165" s="222">
        <f t="shared" ca="1" si="15"/>
        <v>0</v>
      </c>
      <c r="Q165" s="81">
        <f t="shared" ca="1" si="20"/>
        <v>0</v>
      </c>
      <c r="R165"/>
      <c r="S165"/>
    </row>
    <row r="166" spans="1:19" ht="24" customHeight="1" x14ac:dyDescent="0.2">
      <c r="A166" s="77">
        <f t="shared" si="16"/>
        <v>144</v>
      </c>
      <c r="B166" s="78" t="s">
        <v>485</v>
      </c>
      <c r="C166" s="78" t="s">
        <v>307</v>
      </c>
      <c r="D166" s="78" t="s">
        <v>523</v>
      </c>
      <c r="E166" s="78" t="s">
        <v>434</v>
      </c>
      <c r="F166" s="78" t="s">
        <v>313</v>
      </c>
      <c r="G166" s="79">
        <v>2.12700000001362</v>
      </c>
      <c r="H166" s="277" t="s">
        <v>226</v>
      </c>
      <c r="I166" s="220">
        <f>VLOOKUP($H166,Leistungswerte!$A$8:$E$68,3,FALSE)</f>
        <v>5</v>
      </c>
      <c r="J166" s="220">
        <f>VLOOKUP($H166,Leistungswerte!$A$8:$E$68,4,FALSE)</f>
        <v>0</v>
      </c>
      <c r="K166" s="220">
        <f>VLOOKUP($H166,Leistungswerte!$A$8:$E$68,5,FALSE)</f>
        <v>0</v>
      </c>
      <c r="L166" s="79">
        <f t="shared" si="17"/>
        <v>412.63800000264229</v>
      </c>
      <c r="M166" s="221">
        <f>VLOOKUP($H166,Leistungswerte!$A$8:$K$68,$P$2,FALSE)</f>
        <v>0</v>
      </c>
      <c r="N166" s="80">
        <f t="shared" si="18"/>
        <v>0</v>
      </c>
      <c r="O166" s="76">
        <f t="shared" si="19"/>
        <v>0</v>
      </c>
      <c r="P166" s="222">
        <f t="shared" ca="1" si="15"/>
        <v>0</v>
      </c>
      <c r="Q166" s="81">
        <f t="shared" ca="1" si="20"/>
        <v>0</v>
      </c>
      <c r="R166"/>
      <c r="S166"/>
    </row>
    <row r="167" spans="1:19" ht="24" customHeight="1" x14ac:dyDescent="0.2">
      <c r="A167" s="77">
        <f t="shared" si="16"/>
        <v>145</v>
      </c>
      <c r="B167" s="78" t="s">
        <v>485</v>
      </c>
      <c r="C167" s="78" t="s">
        <v>307</v>
      </c>
      <c r="D167" s="78" t="s">
        <v>524</v>
      </c>
      <c r="E167" s="78" t="s">
        <v>427</v>
      </c>
      <c r="F167" s="78" t="s">
        <v>334</v>
      </c>
      <c r="G167" s="79">
        <v>60.7999999999602</v>
      </c>
      <c r="H167" s="219" t="s">
        <v>186</v>
      </c>
      <c r="I167" s="220">
        <f>VLOOKUP($H167,Leistungswerte!$A$8:$E$68,3,FALSE)</f>
        <v>2.5</v>
      </c>
      <c r="J167" s="220">
        <f>VLOOKUP($H167,Leistungswerte!$A$8:$E$68,4,FALSE)</f>
        <v>0</v>
      </c>
      <c r="K167" s="220">
        <f>VLOOKUP($H167,Leistungswerte!$A$8:$E$68,5,FALSE)</f>
        <v>0</v>
      </c>
      <c r="L167" s="79">
        <f t="shared" si="17"/>
        <v>5897.5999999961396</v>
      </c>
      <c r="M167" s="221">
        <f>VLOOKUP($H167,Leistungswerte!$A$8:$K$68,$P$2,FALSE)</f>
        <v>0</v>
      </c>
      <c r="N167" s="80">
        <f t="shared" si="18"/>
        <v>0</v>
      </c>
      <c r="O167" s="76">
        <f t="shared" si="19"/>
        <v>0</v>
      </c>
      <c r="P167" s="222">
        <f t="shared" ca="1" si="15"/>
        <v>0</v>
      </c>
      <c r="Q167" s="81">
        <f t="shared" ca="1" si="20"/>
        <v>0</v>
      </c>
      <c r="R167"/>
      <c r="S167"/>
    </row>
    <row r="168" spans="1:19" ht="24" customHeight="1" x14ac:dyDescent="0.2">
      <c r="A168" s="77">
        <f t="shared" si="16"/>
        <v>146</v>
      </c>
      <c r="B168" s="78" t="s">
        <v>485</v>
      </c>
      <c r="C168" s="78" t="s">
        <v>307</v>
      </c>
      <c r="D168" s="78" t="s">
        <v>525</v>
      </c>
      <c r="E168" s="78" t="s">
        <v>427</v>
      </c>
      <c r="F168" s="78" t="s">
        <v>334</v>
      </c>
      <c r="G168" s="79">
        <v>60.800000000002697</v>
      </c>
      <c r="H168" s="219" t="s">
        <v>186</v>
      </c>
      <c r="I168" s="220">
        <f>VLOOKUP($H168,Leistungswerte!$A$8:$E$68,3,FALSE)</f>
        <v>2.5</v>
      </c>
      <c r="J168" s="220">
        <f>VLOOKUP($H168,Leistungswerte!$A$8:$E$68,4,FALSE)</f>
        <v>0</v>
      </c>
      <c r="K168" s="220">
        <f>VLOOKUP($H168,Leistungswerte!$A$8:$E$68,5,FALSE)</f>
        <v>0</v>
      </c>
      <c r="L168" s="79">
        <f t="shared" si="17"/>
        <v>5897.6000000002614</v>
      </c>
      <c r="M168" s="221">
        <f>VLOOKUP($H168,Leistungswerte!$A$8:$K$68,$P$2,FALSE)</f>
        <v>0</v>
      </c>
      <c r="N168" s="80">
        <f t="shared" si="18"/>
        <v>0</v>
      </c>
      <c r="O168" s="76">
        <f t="shared" si="19"/>
        <v>0</v>
      </c>
      <c r="P168" s="222">
        <f t="shared" ca="1" si="15"/>
        <v>0</v>
      </c>
      <c r="Q168" s="81">
        <f t="shared" ca="1" si="20"/>
        <v>0</v>
      </c>
      <c r="R168"/>
      <c r="S168"/>
    </row>
    <row r="169" spans="1:19" ht="24" customHeight="1" x14ac:dyDescent="0.2">
      <c r="A169" s="77">
        <f t="shared" si="16"/>
        <v>147</v>
      </c>
      <c r="B169" s="78" t="s">
        <v>485</v>
      </c>
      <c r="C169" s="78" t="s">
        <v>307</v>
      </c>
      <c r="D169" s="78" t="s">
        <v>526</v>
      </c>
      <c r="E169" s="278" t="s">
        <v>437</v>
      </c>
      <c r="F169" s="78" t="s">
        <v>313</v>
      </c>
      <c r="G169" s="79">
        <v>8.4150000000000293</v>
      </c>
      <c r="H169" s="219" t="s">
        <v>201</v>
      </c>
      <c r="I169" s="220">
        <f>VLOOKUP($H169,Leistungswerte!$A$8:$E$68,3,FALSE)</f>
        <v>5</v>
      </c>
      <c r="J169" s="220">
        <f>VLOOKUP($H169,Leistungswerte!$A$8:$E$68,4,FALSE)</f>
        <v>0</v>
      </c>
      <c r="K169" s="220">
        <f>VLOOKUP($H169,Leistungswerte!$A$8:$E$68,5,FALSE)</f>
        <v>0</v>
      </c>
      <c r="L169" s="79">
        <f t="shared" si="17"/>
        <v>1632.5100000000057</v>
      </c>
      <c r="M169" s="221">
        <f>VLOOKUP($H169,Leistungswerte!$A$8:$K$68,$P$2,FALSE)</f>
        <v>0</v>
      </c>
      <c r="N169" s="80">
        <f t="shared" si="18"/>
        <v>0</v>
      </c>
      <c r="O169" s="76">
        <f t="shared" si="19"/>
        <v>0</v>
      </c>
      <c r="P169" s="222">
        <f t="shared" ca="1" si="15"/>
        <v>0</v>
      </c>
      <c r="Q169" s="81">
        <f t="shared" ca="1" si="20"/>
        <v>0</v>
      </c>
      <c r="R169"/>
      <c r="S169"/>
    </row>
    <row r="170" spans="1:19" ht="24" customHeight="1" x14ac:dyDescent="0.2">
      <c r="A170" s="77">
        <f t="shared" si="16"/>
        <v>148</v>
      </c>
      <c r="B170" s="78" t="s">
        <v>485</v>
      </c>
      <c r="C170" s="78" t="s">
        <v>307</v>
      </c>
      <c r="D170" s="78" t="s">
        <v>527</v>
      </c>
      <c r="E170" s="78" t="s">
        <v>434</v>
      </c>
      <c r="F170" s="78" t="s">
        <v>313</v>
      </c>
      <c r="G170" s="79">
        <v>2.1270000000133402</v>
      </c>
      <c r="H170" s="277" t="s">
        <v>226</v>
      </c>
      <c r="I170" s="220">
        <f>VLOOKUP($H170,Leistungswerte!$A$8:$E$68,3,FALSE)</f>
        <v>5</v>
      </c>
      <c r="J170" s="220">
        <f>VLOOKUP($H170,Leistungswerte!$A$8:$E$68,4,FALSE)</f>
        <v>0</v>
      </c>
      <c r="K170" s="220">
        <f>VLOOKUP($H170,Leistungswerte!$A$8:$E$68,5,FALSE)</f>
        <v>0</v>
      </c>
      <c r="L170" s="79">
        <f t="shared" si="17"/>
        <v>412.638000002588</v>
      </c>
      <c r="M170" s="221">
        <f>VLOOKUP($H170,Leistungswerte!$A$8:$K$68,$P$2,FALSE)</f>
        <v>0</v>
      </c>
      <c r="N170" s="80">
        <f t="shared" si="18"/>
        <v>0</v>
      </c>
      <c r="O170" s="76">
        <f t="shared" si="19"/>
        <v>0</v>
      </c>
      <c r="P170" s="222">
        <f t="shared" ca="1" si="15"/>
        <v>0</v>
      </c>
      <c r="Q170" s="81">
        <f t="shared" ca="1" si="20"/>
        <v>0</v>
      </c>
      <c r="R170"/>
      <c r="S170"/>
    </row>
    <row r="171" spans="1:19" ht="24" customHeight="1" x14ac:dyDescent="0.2">
      <c r="A171" s="77">
        <f t="shared" si="16"/>
        <v>149</v>
      </c>
      <c r="B171" s="78" t="s">
        <v>485</v>
      </c>
      <c r="C171" s="78" t="s">
        <v>307</v>
      </c>
      <c r="D171" s="78" t="s">
        <v>528</v>
      </c>
      <c r="E171" s="278" t="s">
        <v>497</v>
      </c>
      <c r="F171" s="78" t="s">
        <v>313</v>
      </c>
      <c r="G171" s="79">
        <v>26.673557470236101</v>
      </c>
      <c r="H171" s="277" t="s">
        <v>213</v>
      </c>
      <c r="I171" s="220">
        <f>VLOOKUP($H171,Leistungswerte!$A$8:$E$68,3,FALSE)</f>
        <v>5</v>
      </c>
      <c r="J171" s="220">
        <f>VLOOKUP($H171,Leistungswerte!$A$8:$E$68,4,FALSE)</f>
        <v>0</v>
      </c>
      <c r="K171" s="220">
        <f>VLOOKUP($H171,Leistungswerte!$A$8:$E$68,5,FALSE)</f>
        <v>0</v>
      </c>
      <c r="L171" s="79">
        <f t="shared" si="17"/>
        <v>5174.6701492258035</v>
      </c>
      <c r="M171" s="221">
        <f>VLOOKUP($H171,Leistungswerte!$A$8:$K$68,$P$2,FALSE)</f>
        <v>0</v>
      </c>
      <c r="N171" s="80">
        <f t="shared" si="18"/>
        <v>0</v>
      </c>
      <c r="O171" s="76">
        <f t="shared" si="19"/>
        <v>0</v>
      </c>
      <c r="P171" s="222">
        <f t="shared" ca="1" si="15"/>
        <v>0</v>
      </c>
      <c r="Q171" s="81">
        <f t="shared" ca="1" si="20"/>
        <v>0</v>
      </c>
      <c r="R171"/>
      <c r="S171"/>
    </row>
    <row r="172" spans="1:19" ht="24" customHeight="1" x14ac:dyDescent="0.2">
      <c r="A172" s="77">
        <f t="shared" si="16"/>
        <v>150</v>
      </c>
      <c r="B172" s="78" t="s">
        <v>485</v>
      </c>
      <c r="C172" s="78" t="s">
        <v>307</v>
      </c>
      <c r="D172" s="78" t="s">
        <v>529</v>
      </c>
      <c r="E172" s="78" t="s">
        <v>530</v>
      </c>
      <c r="F172" s="78" t="s">
        <v>488</v>
      </c>
      <c r="G172" s="79">
        <v>60.799999999809401</v>
      </c>
      <c r="H172" s="277" t="s">
        <v>192</v>
      </c>
      <c r="I172" s="220">
        <f>VLOOKUP($H172,Leistungswerte!$A$8:$E$68,3,FALSE)</f>
        <v>2.5</v>
      </c>
      <c r="J172" s="220">
        <f>VLOOKUP($H172,Leistungswerte!$A$8:$E$68,4,FALSE)</f>
        <v>0</v>
      </c>
      <c r="K172" s="220">
        <f>VLOOKUP($H172,Leistungswerte!$A$8:$E$68,5,FALSE)</f>
        <v>0</v>
      </c>
      <c r="L172" s="79">
        <f t="shared" si="17"/>
        <v>5897.5999999815122</v>
      </c>
      <c r="M172" s="221">
        <f>VLOOKUP($H172,Leistungswerte!$A$8:$K$68,$P$2,FALSE)</f>
        <v>0</v>
      </c>
      <c r="N172" s="80">
        <f t="shared" si="18"/>
        <v>0</v>
      </c>
      <c r="O172" s="76">
        <f t="shared" si="19"/>
        <v>0</v>
      </c>
      <c r="P172" s="222">
        <f t="shared" ca="1" si="15"/>
        <v>0</v>
      </c>
      <c r="Q172" s="81">
        <f t="shared" ca="1" si="20"/>
        <v>0</v>
      </c>
      <c r="R172"/>
      <c r="S172"/>
    </row>
    <row r="173" spans="1:19" ht="24" customHeight="1" x14ac:dyDescent="0.2">
      <c r="A173" s="77">
        <f t="shared" si="16"/>
        <v>151</v>
      </c>
      <c r="B173" s="78" t="s">
        <v>485</v>
      </c>
      <c r="C173" s="78" t="s">
        <v>307</v>
      </c>
      <c r="D173" s="78" t="s">
        <v>531</v>
      </c>
      <c r="E173" s="78" t="s">
        <v>333</v>
      </c>
      <c r="F173" s="78" t="s">
        <v>313</v>
      </c>
      <c r="G173" s="79">
        <v>11.807000630448499</v>
      </c>
      <c r="H173" s="277" t="s">
        <v>220</v>
      </c>
      <c r="I173" s="220">
        <f>VLOOKUP($H173,Leistungswerte!$A$8:$E$68,3,FALSE)</f>
        <v>5</v>
      </c>
      <c r="J173" s="220">
        <f>VLOOKUP($H173,Leistungswerte!$A$8:$E$68,4,FALSE)</f>
        <v>0</v>
      </c>
      <c r="K173" s="220">
        <f>VLOOKUP($H173,Leistungswerte!$A$8:$E$68,5,FALSE)</f>
        <v>0</v>
      </c>
      <c r="L173" s="79">
        <f t="shared" si="17"/>
        <v>2290.5581223070089</v>
      </c>
      <c r="M173" s="221">
        <f>VLOOKUP($H173,Leistungswerte!$A$8:$K$68,$P$2,FALSE)</f>
        <v>0</v>
      </c>
      <c r="N173" s="80">
        <f t="shared" si="18"/>
        <v>0</v>
      </c>
      <c r="O173" s="76">
        <f t="shared" si="19"/>
        <v>0</v>
      </c>
      <c r="P173" s="222">
        <f t="shared" ca="1" si="15"/>
        <v>0</v>
      </c>
      <c r="Q173" s="81">
        <f t="shared" ca="1" si="20"/>
        <v>0</v>
      </c>
      <c r="R173"/>
      <c r="S173"/>
    </row>
    <row r="174" spans="1:19" ht="24" customHeight="1" x14ac:dyDescent="0.2">
      <c r="A174" s="77">
        <f t="shared" si="16"/>
        <v>152</v>
      </c>
      <c r="B174" s="78" t="s">
        <v>485</v>
      </c>
      <c r="C174" s="78" t="s">
        <v>307</v>
      </c>
      <c r="D174" s="78" t="s">
        <v>532</v>
      </c>
      <c r="E174" s="78" t="s">
        <v>533</v>
      </c>
      <c r="F174" s="78" t="s">
        <v>488</v>
      </c>
      <c r="G174" s="79">
        <v>30.1599999999994</v>
      </c>
      <c r="H174" s="219" t="s">
        <v>195</v>
      </c>
      <c r="I174" s="220">
        <f>VLOOKUP($H174,Leistungswerte!$A$8:$E$68,3,FALSE)</f>
        <v>1</v>
      </c>
      <c r="J174" s="220">
        <f>VLOOKUP($H174,Leistungswerte!$A$8:$E$68,4,FALSE)</f>
        <v>0</v>
      </c>
      <c r="K174" s="220">
        <f>VLOOKUP($H174,Leistungswerte!$A$8:$E$68,5,FALSE)</f>
        <v>0</v>
      </c>
      <c r="L174" s="79">
        <f t="shared" si="17"/>
        <v>1170.2079999999767</v>
      </c>
      <c r="M174" s="221">
        <f>VLOOKUP($H174,Leistungswerte!$A$8:$K$68,$P$2,FALSE)</f>
        <v>0</v>
      </c>
      <c r="N174" s="80">
        <f t="shared" si="18"/>
        <v>0</v>
      </c>
      <c r="O174" s="76">
        <f t="shared" si="19"/>
        <v>0</v>
      </c>
      <c r="P174" s="222">
        <f t="shared" ca="1" si="15"/>
        <v>0</v>
      </c>
      <c r="Q174" s="81">
        <f t="shared" ca="1" si="20"/>
        <v>0</v>
      </c>
      <c r="R174"/>
      <c r="S174"/>
    </row>
    <row r="175" spans="1:19" ht="24" customHeight="1" x14ac:dyDescent="0.2">
      <c r="A175" s="77">
        <f t="shared" si="16"/>
        <v>153</v>
      </c>
      <c r="B175" s="78" t="s">
        <v>485</v>
      </c>
      <c r="C175" s="78" t="s">
        <v>307</v>
      </c>
      <c r="D175" s="78" t="s">
        <v>534</v>
      </c>
      <c r="E175" s="78" t="s">
        <v>434</v>
      </c>
      <c r="F175" s="78" t="s">
        <v>313</v>
      </c>
      <c r="G175" s="79">
        <v>2.1270000000136999</v>
      </c>
      <c r="H175" s="277" t="s">
        <v>226</v>
      </c>
      <c r="I175" s="220">
        <f>VLOOKUP($H175,Leistungswerte!$A$8:$E$68,3,FALSE)</f>
        <v>5</v>
      </c>
      <c r="J175" s="220">
        <f>VLOOKUP($H175,Leistungswerte!$A$8:$E$68,4,FALSE)</f>
        <v>0</v>
      </c>
      <c r="K175" s="220">
        <f>VLOOKUP($H175,Leistungswerte!$A$8:$E$68,5,FALSE)</f>
        <v>0</v>
      </c>
      <c r="L175" s="79">
        <f t="shared" si="17"/>
        <v>412.6380000026578</v>
      </c>
      <c r="M175" s="221">
        <f>VLOOKUP($H175,Leistungswerte!$A$8:$K$68,$P$2,FALSE)</f>
        <v>0</v>
      </c>
      <c r="N175" s="80">
        <f t="shared" si="18"/>
        <v>0</v>
      </c>
      <c r="O175" s="76">
        <f t="shared" si="19"/>
        <v>0</v>
      </c>
      <c r="P175" s="222">
        <f t="shared" ca="1" si="15"/>
        <v>0</v>
      </c>
      <c r="Q175" s="81">
        <f t="shared" ca="1" si="20"/>
        <v>0</v>
      </c>
      <c r="R175"/>
      <c r="S175"/>
    </row>
    <row r="176" spans="1:19" ht="24" customHeight="1" x14ac:dyDescent="0.2">
      <c r="A176" s="77">
        <f t="shared" si="16"/>
        <v>154</v>
      </c>
      <c r="B176" s="78" t="s">
        <v>485</v>
      </c>
      <c r="C176" s="78" t="s">
        <v>307</v>
      </c>
      <c r="D176" s="78" t="s">
        <v>535</v>
      </c>
      <c r="E176" s="278" t="s">
        <v>497</v>
      </c>
      <c r="F176" s="78" t="s">
        <v>488</v>
      </c>
      <c r="G176" s="79">
        <v>23.204999999982899</v>
      </c>
      <c r="H176" s="277" t="s">
        <v>213</v>
      </c>
      <c r="I176" s="220">
        <f>VLOOKUP($H176,Leistungswerte!$A$8:$E$68,3,FALSE)</f>
        <v>5</v>
      </c>
      <c r="J176" s="220">
        <f>VLOOKUP($H176,Leistungswerte!$A$8:$E$68,4,FALSE)</f>
        <v>0</v>
      </c>
      <c r="K176" s="220">
        <f>VLOOKUP($H176,Leistungswerte!$A$8:$E$68,5,FALSE)</f>
        <v>0</v>
      </c>
      <c r="L176" s="79">
        <f t="shared" si="17"/>
        <v>4501.7699999966826</v>
      </c>
      <c r="M176" s="221">
        <f>VLOOKUP($H176,Leistungswerte!$A$8:$K$68,$P$2,FALSE)</f>
        <v>0</v>
      </c>
      <c r="N176" s="80">
        <f t="shared" si="18"/>
        <v>0</v>
      </c>
      <c r="O176" s="76">
        <f t="shared" si="19"/>
        <v>0</v>
      </c>
      <c r="P176" s="222">
        <f t="shared" ca="1" si="15"/>
        <v>0</v>
      </c>
      <c r="Q176" s="81">
        <f t="shared" ca="1" si="20"/>
        <v>0</v>
      </c>
      <c r="R176"/>
      <c r="S176"/>
    </row>
    <row r="177" spans="1:19" ht="24" customHeight="1" x14ac:dyDescent="0.2">
      <c r="A177" s="77">
        <f t="shared" si="16"/>
        <v>155</v>
      </c>
      <c r="B177" s="78" t="s">
        <v>485</v>
      </c>
      <c r="C177" s="78" t="s">
        <v>307</v>
      </c>
      <c r="D177" s="78" t="s">
        <v>536</v>
      </c>
      <c r="E177" s="278" t="s">
        <v>437</v>
      </c>
      <c r="F177" s="78" t="s">
        <v>313</v>
      </c>
      <c r="G177" s="79">
        <v>11.6370000000451</v>
      </c>
      <c r="H177" s="219" t="s">
        <v>201</v>
      </c>
      <c r="I177" s="220">
        <f>VLOOKUP($H177,Leistungswerte!$A$8:$E$68,3,FALSE)</f>
        <v>5</v>
      </c>
      <c r="J177" s="220">
        <f>VLOOKUP($H177,Leistungswerte!$A$8:$E$68,4,FALSE)</f>
        <v>0</v>
      </c>
      <c r="K177" s="220">
        <f>VLOOKUP($H177,Leistungswerte!$A$8:$E$68,5,FALSE)</f>
        <v>0</v>
      </c>
      <c r="L177" s="79">
        <f t="shared" si="17"/>
        <v>2257.5780000087493</v>
      </c>
      <c r="M177" s="221">
        <f>VLOOKUP($H177,Leistungswerte!$A$8:$K$68,$P$2,FALSE)</f>
        <v>0</v>
      </c>
      <c r="N177" s="80">
        <f t="shared" si="18"/>
        <v>0</v>
      </c>
      <c r="O177" s="76">
        <f t="shared" si="19"/>
        <v>0</v>
      </c>
      <c r="P177" s="222">
        <f t="shared" ca="1" si="15"/>
        <v>0</v>
      </c>
      <c r="Q177" s="81">
        <f t="shared" ca="1" si="20"/>
        <v>0</v>
      </c>
      <c r="R177"/>
      <c r="S177"/>
    </row>
    <row r="178" spans="1:19" ht="24" customHeight="1" x14ac:dyDescent="0.2">
      <c r="A178" s="77">
        <f t="shared" si="16"/>
        <v>156</v>
      </c>
      <c r="B178" s="78" t="s">
        <v>485</v>
      </c>
      <c r="C178" s="78" t="s">
        <v>307</v>
      </c>
      <c r="D178" s="78" t="s">
        <v>537</v>
      </c>
      <c r="E178" s="78" t="s">
        <v>434</v>
      </c>
      <c r="F178" s="78" t="s">
        <v>313</v>
      </c>
      <c r="G178" s="79">
        <v>2.2590000000077302</v>
      </c>
      <c r="H178" s="277" t="s">
        <v>226</v>
      </c>
      <c r="I178" s="220">
        <f>VLOOKUP($H178,Leistungswerte!$A$8:$E$68,3,FALSE)</f>
        <v>5</v>
      </c>
      <c r="J178" s="220">
        <f>VLOOKUP($H178,Leistungswerte!$A$8:$E$68,4,FALSE)</f>
        <v>0</v>
      </c>
      <c r="K178" s="220">
        <f>VLOOKUP($H178,Leistungswerte!$A$8:$E$68,5,FALSE)</f>
        <v>0</v>
      </c>
      <c r="L178" s="79">
        <f t="shared" si="17"/>
        <v>438.24600000149962</v>
      </c>
      <c r="M178" s="221">
        <f>VLOOKUP($H178,Leistungswerte!$A$8:$K$68,$P$2,FALSE)</f>
        <v>0</v>
      </c>
      <c r="N178" s="80">
        <f t="shared" si="18"/>
        <v>0</v>
      </c>
      <c r="O178" s="76">
        <f t="shared" si="19"/>
        <v>0</v>
      </c>
      <c r="P178" s="222">
        <f t="shared" ca="1" si="15"/>
        <v>0</v>
      </c>
      <c r="Q178" s="81">
        <f t="shared" ca="1" si="20"/>
        <v>0</v>
      </c>
      <c r="R178"/>
      <c r="S178"/>
    </row>
    <row r="179" spans="1:19" ht="24" customHeight="1" x14ac:dyDescent="0.2">
      <c r="A179" s="77">
        <f t="shared" si="16"/>
        <v>157</v>
      </c>
      <c r="B179" s="78" t="s">
        <v>485</v>
      </c>
      <c r="C179" s="78" t="s">
        <v>307</v>
      </c>
      <c r="D179" s="78" t="s">
        <v>538</v>
      </c>
      <c r="E179" s="78" t="s">
        <v>427</v>
      </c>
      <c r="F179" s="78" t="s">
        <v>334</v>
      </c>
      <c r="G179" s="79">
        <v>60.7999999998747</v>
      </c>
      <c r="H179" s="219" t="s">
        <v>186</v>
      </c>
      <c r="I179" s="220">
        <f>VLOOKUP($H179,Leistungswerte!$A$8:$E$68,3,FALSE)</f>
        <v>2.5</v>
      </c>
      <c r="J179" s="220">
        <f>VLOOKUP($H179,Leistungswerte!$A$8:$E$68,4,FALSE)</f>
        <v>0</v>
      </c>
      <c r="K179" s="220">
        <f>VLOOKUP($H179,Leistungswerte!$A$8:$E$68,5,FALSE)</f>
        <v>0</v>
      </c>
      <c r="L179" s="79">
        <f t="shared" si="17"/>
        <v>5897.5999999878459</v>
      </c>
      <c r="M179" s="221">
        <f>VLOOKUP($H179,Leistungswerte!$A$8:$K$68,$P$2,FALSE)</f>
        <v>0</v>
      </c>
      <c r="N179" s="80">
        <f t="shared" si="18"/>
        <v>0</v>
      </c>
      <c r="O179" s="76">
        <f t="shared" si="19"/>
        <v>0</v>
      </c>
      <c r="P179" s="222">
        <f t="shared" ca="1" si="15"/>
        <v>0</v>
      </c>
      <c r="Q179" s="81">
        <f t="shared" ca="1" si="20"/>
        <v>0</v>
      </c>
      <c r="R179"/>
      <c r="S179"/>
    </row>
    <row r="180" spans="1:19" ht="24" customHeight="1" x14ac:dyDescent="0.2">
      <c r="A180" s="77">
        <f t="shared" si="16"/>
        <v>158</v>
      </c>
      <c r="B180" s="78" t="s">
        <v>485</v>
      </c>
      <c r="C180" s="78" t="s">
        <v>307</v>
      </c>
      <c r="D180" s="78" t="s">
        <v>539</v>
      </c>
      <c r="E180" s="78" t="s">
        <v>427</v>
      </c>
      <c r="F180" s="78" t="s">
        <v>334</v>
      </c>
      <c r="G180" s="79">
        <v>60.800000000005802</v>
      </c>
      <c r="H180" s="219" t="s">
        <v>186</v>
      </c>
      <c r="I180" s="220">
        <f>VLOOKUP($H180,Leistungswerte!$A$8:$E$68,3,FALSE)</f>
        <v>2.5</v>
      </c>
      <c r="J180" s="220">
        <f>VLOOKUP($H180,Leistungswerte!$A$8:$E$68,4,FALSE)</f>
        <v>0</v>
      </c>
      <c r="K180" s="220">
        <f>VLOOKUP($H180,Leistungswerte!$A$8:$E$68,5,FALSE)</f>
        <v>0</v>
      </c>
      <c r="L180" s="79">
        <f t="shared" si="17"/>
        <v>5897.6000000005624</v>
      </c>
      <c r="M180" s="221">
        <f>VLOOKUP($H180,Leistungswerte!$A$8:$K$68,$P$2,FALSE)</f>
        <v>0</v>
      </c>
      <c r="N180" s="80">
        <f t="shared" si="18"/>
        <v>0</v>
      </c>
      <c r="O180" s="76">
        <f t="shared" si="19"/>
        <v>0</v>
      </c>
      <c r="P180" s="222">
        <f t="shared" ca="1" si="15"/>
        <v>0</v>
      </c>
      <c r="Q180" s="81">
        <f t="shared" ca="1" si="20"/>
        <v>0</v>
      </c>
      <c r="R180"/>
      <c r="S180"/>
    </row>
    <row r="181" spans="1:19" ht="24" customHeight="1" x14ac:dyDescent="0.2">
      <c r="A181" s="77">
        <f t="shared" si="16"/>
        <v>159</v>
      </c>
      <c r="B181" s="78" t="s">
        <v>485</v>
      </c>
      <c r="C181" s="78" t="s">
        <v>307</v>
      </c>
      <c r="D181" s="78" t="s">
        <v>540</v>
      </c>
      <c r="E181" s="278" t="s">
        <v>437</v>
      </c>
      <c r="F181" s="78" t="s">
        <v>313</v>
      </c>
      <c r="G181" s="79">
        <v>11.637000000043701</v>
      </c>
      <c r="H181" s="219" t="s">
        <v>201</v>
      </c>
      <c r="I181" s="220">
        <f>VLOOKUP($H181,Leistungswerte!$A$8:$E$68,3,FALSE)</f>
        <v>5</v>
      </c>
      <c r="J181" s="220">
        <f>VLOOKUP($H181,Leistungswerte!$A$8:$E$68,4,FALSE)</f>
        <v>0</v>
      </c>
      <c r="K181" s="220">
        <f>VLOOKUP($H181,Leistungswerte!$A$8:$E$68,5,FALSE)</f>
        <v>0</v>
      </c>
      <c r="L181" s="79">
        <f t="shared" si="17"/>
        <v>2257.5780000084778</v>
      </c>
      <c r="M181" s="221">
        <f>VLOOKUP($H181,Leistungswerte!$A$8:$K$68,$P$2,FALSE)</f>
        <v>0</v>
      </c>
      <c r="N181" s="80">
        <f t="shared" si="18"/>
        <v>0</v>
      </c>
      <c r="O181" s="76">
        <f t="shared" si="19"/>
        <v>0</v>
      </c>
      <c r="P181" s="222">
        <f t="shared" ca="1" si="15"/>
        <v>0</v>
      </c>
      <c r="Q181" s="81">
        <f t="shared" ca="1" si="20"/>
        <v>0</v>
      </c>
      <c r="R181"/>
      <c r="S181"/>
    </row>
    <row r="182" spans="1:19" ht="24" customHeight="1" x14ac:dyDescent="0.2">
      <c r="A182" s="77">
        <f t="shared" si="16"/>
        <v>160</v>
      </c>
      <c r="B182" s="78" t="s">
        <v>485</v>
      </c>
      <c r="C182" s="78" t="s">
        <v>307</v>
      </c>
      <c r="D182" s="78" t="s">
        <v>541</v>
      </c>
      <c r="E182" s="78" t="s">
        <v>434</v>
      </c>
      <c r="F182" s="78" t="s">
        <v>313</v>
      </c>
      <c r="G182" s="79">
        <v>2.2589999999926702</v>
      </c>
      <c r="H182" s="277" t="s">
        <v>226</v>
      </c>
      <c r="I182" s="220">
        <f>VLOOKUP($H182,Leistungswerte!$A$8:$E$68,3,FALSE)</f>
        <v>5</v>
      </c>
      <c r="J182" s="220">
        <f>VLOOKUP($H182,Leistungswerte!$A$8:$E$68,4,FALSE)</f>
        <v>0</v>
      </c>
      <c r="K182" s="220">
        <f>VLOOKUP($H182,Leistungswerte!$A$8:$E$68,5,FALSE)</f>
        <v>0</v>
      </c>
      <c r="L182" s="79">
        <f t="shared" si="17"/>
        <v>438.24599999857804</v>
      </c>
      <c r="M182" s="221">
        <f>VLOOKUP($H182,Leistungswerte!$A$8:$K$68,$P$2,FALSE)</f>
        <v>0</v>
      </c>
      <c r="N182" s="80">
        <f t="shared" si="18"/>
        <v>0</v>
      </c>
      <c r="O182" s="76">
        <f t="shared" si="19"/>
        <v>0</v>
      </c>
      <c r="P182" s="222">
        <f t="shared" ca="1" si="15"/>
        <v>0</v>
      </c>
      <c r="Q182" s="81">
        <f t="shared" ca="1" si="20"/>
        <v>0</v>
      </c>
      <c r="R182"/>
      <c r="S182"/>
    </row>
    <row r="183" spans="1:19" ht="24" customHeight="1" x14ac:dyDescent="0.2">
      <c r="A183" s="77">
        <f t="shared" si="16"/>
        <v>161</v>
      </c>
      <c r="B183" s="78" t="s">
        <v>485</v>
      </c>
      <c r="C183" s="78" t="s">
        <v>307</v>
      </c>
      <c r="D183" s="78" t="s">
        <v>542</v>
      </c>
      <c r="E183" s="278" t="s">
        <v>497</v>
      </c>
      <c r="F183" s="78" t="s">
        <v>313</v>
      </c>
      <c r="G183" s="79">
        <v>23.2049999999855</v>
      </c>
      <c r="H183" s="277" t="s">
        <v>213</v>
      </c>
      <c r="I183" s="220">
        <f>VLOOKUP($H183,Leistungswerte!$A$8:$E$68,3,FALSE)</f>
        <v>5</v>
      </c>
      <c r="J183" s="220">
        <f>VLOOKUP($H183,Leistungswerte!$A$8:$E$68,4,FALSE)</f>
        <v>0</v>
      </c>
      <c r="K183" s="220">
        <f>VLOOKUP($H183,Leistungswerte!$A$8:$E$68,5,FALSE)</f>
        <v>0</v>
      </c>
      <c r="L183" s="79">
        <f t="shared" si="17"/>
        <v>4501.7699999971874</v>
      </c>
      <c r="M183" s="221">
        <f>VLOOKUP($H183,Leistungswerte!$A$8:$K$68,$P$2,FALSE)</f>
        <v>0</v>
      </c>
      <c r="N183" s="80">
        <f t="shared" si="18"/>
        <v>0</v>
      </c>
      <c r="O183" s="76">
        <f t="shared" si="19"/>
        <v>0</v>
      </c>
      <c r="P183" s="222">
        <f t="shared" ca="1" si="15"/>
        <v>0</v>
      </c>
      <c r="Q183" s="81">
        <f t="shared" ca="1" si="20"/>
        <v>0</v>
      </c>
      <c r="R183"/>
      <c r="S183"/>
    </row>
    <row r="184" spans="1:19" ht="24" customHeight="1" x14ac:dyDescent="0.2">
      <c r="A184" s="77">
        <f t="shared" si="16"/>
        <v>162</v>
      </c>
      <c r="B184" s="78" t="s">
        <v>485</v>
      </c>
      <c r="C184" s="78" t="s">
        <v>307</v>
      </c>
      <c r="D184" s="78" t="s">
        <v>543</v>
      </c>
      <c r="E184" s="278" t="s">
        <v>437</v>
      </c>
      <c r="F184" s="78" t="s">
        <v>313</v>
      </c>
      <c r="G184" s="79">
        <v>11.6370000000414</v>
      </c>
      <c r="H184" s="219" t="s">
        <v>201</v>
      </c>
      <c r="I184" s="220">
        <f>VLOOKUP($H184,Leistungswerte!$A$8:$E$68,3,FALSE)</f>
        <v>5</v>
      </c>
      <c r="J184" s="220">
        <f>VLOOKUP($H184,Leistungswerte!$A$8:$E$68,4,FALSE)</f>
        <v>0</v>
      </c>
      <c r="K184" s="220">
        <f>VLOOKUP($H184,Leistungswerte!$A$8:$E$68,5,FALSE)</f>
        <v>0</v>
      </c>
      <c r="L184" s="79">
        <f t="shared" si="17"/>
        <v>2257.5780000080317</v>
      </c>
      <c r="M184" s="221">
        <f>VLOOKUP($H184,Leistungswerte!$A$8:$K$68,$P$2,FALSE)</f>
        <v>0</v>
      </c>
      <c r="N184" s="80">
        <f t="shared" si="18"/>
        <v>0</v>
      </c>
      <c r="O184" s="76">
        <f t="shared" si="19"/>
        <v>0</v>
      </c>
      <c r="P184" s="222">
        <f t="shared" ca="1" si="15"/>
        <v>0</v>
      </c>
      <c r="Q184" s="81">
        <f t="shared" ca="1" si="20"/>
        <v>0</v>
      </c>
      <c r="R184"/>
      <c r="S184"/>
    </row>
    <row r="185" spans="1:19" ht="24" customHeight="1" x14ac:dyDescent="0.2">
      <c r="A185" s="77">
        <f t="shared" si="16"/>
        <v>163</v>
      </c>
      <c r="B185" s="78" t="s">
        <v>485</v>
      </c>
      <c r="C185" s="78" t="s">
        <v>307</v>
      </c>
      <c r="D185" s="78" t="s">
        <v>544</v>
      </c>
      <c r="E185" s="78" t="s">
        <v>434</v>
      </c>
      <c r="F185" s="78" t="s">
        <v>313</v>
      </c>
      <c r="G185" s="79">
        <v>2.2590000000089101</v>
      </c>
      <c r="H185" s="277" t="s">
        <v>226</v>
      </c>
      <c r="I185" s="220">
        <f>VLOOKUP($H185,Leistungswerte!$A$8:$E$68,3,FALSE)</f>
        <v>5</v>
      </c>
      <c r="J185" s="220">
        <f>VLOOKUP($H185,Leistungswerte!$A$8:$E$68,4,FALSE)</f>
        <v>0</v>
      </c>
      <c r="K185" s="220">
        <f>VLOOKUP($H185,Leistungswerte!$A$8:$E$68,5,FALSE)</f>
        <v>0</v>
      </c>
      <c r="L185" s="79">
        <f t="shared" si="17"/>
        <v>438.24600000172853</v>
      </c>
      <c r="M185" s="221">
        <f>VLOOKUP($H185,Leistungswerte!$A$8:$K$68,$P$2,FALSE)</f>
        <v>0</v>
      </c>
      <c r="N185" s="80">
        <f t="shared" si="18"/>
        <v>0</v>
      </c>
      <c r="O185" s="76">
        <f t="shared" si="19"/>
        <v>0</v>
      </c>
      <c r="P185" s="222">
        <f t="shared" ca="1" si="15"/>
        <v>0</v>
      </c>
      <c r="Q185" s="81">
        <f t="shared" ca="1" si="20"/>
        <v>0</v>
      </c>
      <c r="R185"/>
      <c r="S185"/>
    </row>
    <row r="186" spans="1:19" ht="24" customHeight="1" x14ac:dyDescent="0.2">
      <c r="A186" s="77">
        <f t="shared" si="16"/>
        <v>164</v>
      </c>
      <c r="B186" s="78" t="s">
        <v>485</v>
      </c>
      <c r="C186" s="78" t="s">
        <v>307</v>
      </c>
      <c r="D186" s="78" t="s">
        <v>545</v>
      </c>
      <c r="E186" s="78" t="s">
        <v>427</v>
      </c>
      <c r="F186" s="78" t="s">
        <v>334</v>
      </c>
      <c r="G186" s="79">
        <v>60.8000000000401</v>
      </c>
      <c r="H186" s="219" t="s">
        <v>186</v>
      </c>
      <c r="I186" s="220">
        <f>VLOOKUP($H186,Leistungswerte!$A$8:$E$68,3,FALSE)</f>
        <v>2.5</v>
      </c>
      <c r="J186" s="220">
        <f>VLOOKUP($H186,Leistungswerte!$A$8:$E$68,4,FALSE)</f>
        <v>0</v>
      </c>
      <c r="K186" s="220">
        <f>VLOOKUP($H186,Leistungswerte!$A$8:$E$68,5,FALSE)</f>
        <v>0</v>
      </c>
      <c r="L186" s="79">
        <f t="shared" si="17"/>
        <v>5897.6000000038894</v>
      </c>
      <c r="M186" s="221">
        <f>VLOOKUP($H186,Leistungswerte!$A$8:$K$68,$P$2,FALSE)</f>
        <v>0</v>
      </c>
      <c r="N186" s="80">
        <f t="shared" si="18"/>
        <v>0</v>
      </c>
      <c r="O186" s="76">
        <f t="shared" si="19"/>
        <v>0</v>
      </c>
      <c r="P186" s="222">
        <f t="shared" ca="1" si="15"/>
        <v>0</v>
      </c>
      <c r="Q186" s="81">
        <f t="shared" ca="1" si="20"/>
        <v>0</v>
      </c>
      <c r="R186"/>
      <c r="S186"/>
    </row>
    <row r="187" spans="1:19" ht="24" customHeight="1" x14ac:dyDescent="0.2">
      <c r="A187" s="77">
        <f t="shared" si="16"/>
        <v>165</v>
      </c>
      <c r="B187" s="78" t="s">
        <v>485</v>
      </c>
      <c r="C187" s="78" t="s">
        <v>307</v>
      </c>
      <c r="D187" s="78" t="s">
        <v>546</v>
      </c>
      <c r="E187" s="78" t="s">
        <v>427</v>
      </c>
      <c r="F187" s="78" t="s">
        <v>334</v>
      </c>
      <c r="G187" s="79">
        <v>60.7993199416808</v>
      </c>
      <c r="H187" s="219" t="s">
        <v>186</v>
      </c>
      <c r="I187" s="220">
        <f>VLOOKUP($H187,Leistungswerte!$A$8:$E$68,3,FALSE)</f>
        <v>2.5</v>
      </c>
      <c r="J187" s="220">
        <f>VLOOKUP($H187,Leistungswerte!$A$8:$E$68,4,FALSE)</f>
        <v>0</v>
      </c>
      <c r="K187" s="220">
        <f>VLOOKUP($H187,Leistungswerte!$A$8:$E$68,5,FALSE)</f>
        <v>0</v>
      </c>
      <c r="L187" s="79">
        <f t="shared" si="17"/>
        <v>5897.534034343038</v>
      </c>
      <c r="M187" s="221">
        <f>VLOOKUP($H187,Leistungswerte!$A$8:$K$68,$P$2,FALSE)</f>
        <v>0</v>
      </c>
      <c r="N187" s="80">
        <f t="shared" si="18"/>
        <v>0</v>
      </c>
      <c r="O187" s="76">
        <f t="shared" si="19"/>
        <v>0</v>
      </c>
      <c r="P187" s="222">
        <f t="shared" ca="1" si="15"/>
        <v>0</v>
      </c>
      <c r="Q187" s="81">
        <f t="shared" ca="1" si="20"/>
        <v>0</v>
      </c>
      <c r="R187"/>
      <c r="S187"/>
    </row>
    <row r="188" spans="1:19" ht="24" customHeight="1" x14ac:dyDescent="0.2">
      <c r="A188" s="77">
        <f t="shared" si="16"/>
        <v>166</v>
      </c>
      <c r="B188" s="78" t="s">
        <v>485</v>
      </c>
      <c r="C188" s="78" t="s">
        <v>307</v>
      </c>
      <c r="D188" s="78" t="s">
        <v>547</v>
      </c>
      <c r="E188" s="278" t="s">
        <v>437</v>
      </c>
      <c r="F188" s="78" t="s">
        <v>313</v>
      </c>
      <c r="G188" s="79">
        <v>11.637000000046701</v>
      </c>
      <c r="H188" s="219" t="s">
        <v>201</v>
      </c>
      <c r="I188" s="220">
        <f>VLOOKUP($H188,Leistungswerte!$A$8:$E$68,3,FALSE)</f>
        <v>5</v>
      </c>
      <c r="J188" s="220">
        <f>VLOOKUP($H188,Leistungswerte!$A$8:$E$68,4,FALSE)</f>
        <v>0</v>
      </c>
      <c r="K188" s="220">
        <f>VLOOKUP($H188,Leistungswerte!$A$8:$E$68,5,FALSE)</f>
        <v>0</v>
      </c>
      <c r="L188" s="79">
        <f t="shared" si="17"/>
        <v>2257.5780000090599</v>
      </c>
      <c r="M188" s="221">
        <f>VLOOKUP($H188,Leistungswerte!$A$8:$K$68,$P$2,FALSE)</f>
        <v>0</v>
      </c>
      <c r="N188" s="80">
        <f t="shared" si="18"/>
        <v>0</v>
      </c>
      <c r="O188" s="76">
        <f t="shared" si="19"/>
        <v>0</v>
      </c>
      <c r="P188" s="222">
        <f t="shared" ca="1" si="15"/>
        <v>0</v>
      </c>
      <c r="Q188" s="81">
        <f t="shared" ca="1" si="20"/>
        <v>0</v>
      </c>
      <c r="R188"/>
      <c r="S188"/>
    </row>
    <row r="189" spans="1:19" ht="24" customHeight="1" x14ac:dyDescent="0.2">
      <c r="A189" s="77">
        <f t="shared" si="16"/>
        <v>167</v>
      </c>
      <c r="B189" s="78" t="s">
        <v>485</v>
      </c>
      <c r="C189" s="78" t="s">
        <v>307</v>
      </c>
      <c r="D189" s="78" t="s">
        <v>548</v>
      </c>
      <c r="E189" s="78" t="s">
        <v>434</v>
      </c>
      <c r="F189" s="78" t="s">
        <v>313</v>
      </c>
      <c r="G189" s="79">
        <v>2.2590000000088701</v>
      </c>
      <c r="H189" s="277" t="s">
        <v>226</v>
      </c>
      <c r="I189" s="220">
        <f>VLOOKUP($H189,Leistungswerte!$A$8:$E$68,3,FALSE)</f>
        <v>5</v>
      </c>
      <c r="J189" s="220">
        <f>VLOOKUP($H189,Leistungswerte!$A$8:$E$68,4,FALSE)</f>
        <v>0</v>
      </c>
      <c r="K189" s="220">
        <f>VLOOKUP($H189,Leistungswerte!$A$8:$E$68,5,FALSE)</f>
        <v>0</v>
      </c>
      <c r="L189" s="79">
        <f t="shared" si="17"/>
        <v>438.2460000017208</v>
      </c>
      <c r="M189" s="221">
        <f>VLOOKUP($H189,Leistungswerte!$A$8:$K$68,$P$2,FALSE)</f>
        <v>0</v>
      </c>
      <c r="N189" s="80">
        <f t="shared" si="18"/>
        <v>0</v>
      </c>
      <c r="O189" s="76">
        <f t="shared" si="19"/>
        <v>0</v>
      </c>
      <c r="P189" s="222">
        <f t="shared" ca="1" si="15"/>
        <v>0</v>
      </c>
      <c r="Q189" s="81">
        <f t="shared" ca="1" si="20"/>
        <v>0</v>
      </c>
      <c r="R189"/>
      <c r="S189"/>
    </row>
    <row r="190" spans="1:19" ht="24" customHeight="1" x14ac:dyDescent="0.2">
      <c r="A190" s="77">
        <f t="shared" si="16"/>
        <v>168</v>
      </c>
      <c r="B190" s="78" t="s">
        <v>485</v>
      </c>
      <c r="C190" s="78" t="s">
        <v>307</v>
      </c>
      <c r="D190" s="78" t="s">
        <v>549</v>
      </c>
      <c r="E190" s="278" t="s">
        <v>497</v>
      </c>
      <c r="F190" s="78" t="s">
        <v>313</v>
      </c>
      <c r="G190" s="79">
        <v>23.399999999577599</v>
      </c>
      <c r="H190" s="277" t="s">
        <v>213</v>
      </c>
      <c r="I190" s="220">
        <f>VLOOKUP($H190,Leistungswerte!$A$8:$E$68,3,FALSE)</f>
        <v>5</v>
      </c>
      <c r="J190" s="220">
        <f>VLOOKUP($H190,Leistungswerte!$A$8:$E$68,4,FALSE)</f>
        <v>0</v>
      </c>
      <c r="K190" s="220">
        <f>VLOOKUP($H190,Leistungswerte!$A$8:$E$68,5,FALSE)</f>
        <v>0</v>
      </c>
      <c r="L190" s="79">
        <f t="shared" si="17"/>
        <v>4539.599999918054</v>
      </c>
      <c r="M190" s="221">
        <f>VLOOKUP($H190,Leistungswerte!$A$8:$K$68,$P$2,FALSE)</f>
        <v>0</v>
      </c>
      <c r="N190" s="80">
        <f t="shared" si="18"/>
        <v>0</v>
      </c>
      <c r="O190" s="76">
        <f t="shared" si="19"/>
        <v>0</v>
      </c>
      <c r="P190" s="222">
        <f t="shared" ca="1" si="15"/>
        <v>0</v>
      </c>
      <c r="Q190" s="81">
        <f t="shared" ca="1" si="20"/>
        <v>0</v>
      </c>
      <c r="R190"/>
      <c r="S190"/>
    </row>
    <row r="191" spans="1:19" ht="24" customHeight="1" x14ac:dyDescent="0.2">
      <c r="A191" s="77">
        <f t="shared" si="16"/>
        <v>169</v>
      </c>
      <c r="B191" s="78" t="s">
        <v>485</v>
      </c>
      <c r="C191" s="78" t="s">
        <v>307</v>
      </c>
      <c r="D191" s="78" t="s">
        <v>550</v>
      </c>
      <c r="E191" s="78" t="s">
        <v>429</v>
      </c>
      <c r="F191" s="78" t="s">
        <v>334</v>
      </c>
      <c r="G191" s="79">
        <v>28.419999999999099</v>
      </c>
      <c r="H191" s="277" t="s">
        <v>192</v>
      </c>
      <c r="I191" s="220">
        <f>VLOOKUP($H191,Leistungswerte!$A$8:$E$68,3,FALSE)</f>
        <v>2.5</v>
      </c>
      <c r="J191" s="220">
        <f>VLOOKUP($H191,Leistungswerte!$A$8:$E$68,4,FALSE)</f>
        <v>0</v>
      </c>
      <c r="K191" s="220">
        <f>VLOOKUP($H191,Leistungswerte!$A$8:$E$68,5,FALSE)</f>
        <v>0</v>
      </c>
      <c r="L191" s="79">
        <f t="shared" si="17"/>
        <v>2756.7399999999125</v>
      </c>
      <c r="M191" s="221">
        <f>VLOOKUP($H191,Leistungswerte!$A$8:$K$68,$P$2,FALSE)</f>
        <v>0</v>
      </c>
      <c r="N191" s="80">
        <f t="shared" si="18"/>
        <v>0</v>
      </c>
      <c r="O191" s="76">
        <f t="shared" si="19"/>
        <v>0</v>
      </c>
      <c r="P191" s="222">
        <f t="shared" ca="1" si="15"/>
        <v>0</v>
      </c>
      <c r="Q191" s="81">
        <f t="shared" ca="1" si="20"/>
        <v>0</v>
      </c>
      <c r="R191"/>
      <c r="S191"/>
    </row>
    <row r="192" spans="1:19" ht="24" customHeight="1" x14ac:dyDescent="0.2">
      <c r="A192" s="77">
        <f t="shared" si="16"/>
        <v>170</v>
      </c>
      <c r="B192" s="78" t="s">
        <v>485</v>
      </c>
      <c r="C192" s="78" t="s">
        <v>307</v>
      </c>
      <c r="D192" s="78" t="s">
        <v>551</v>
      </c>
      <c r="E192" s="78" t="s">
        <v>434</v>
      </c>
      <c r="F192" s="78" t="s">
        <v>313</v>
      </c>
      <c r="G192" s="79">
        <v>2.2590000000085899</v>
      </c>
      <c r="H192" s="277" t="s">
        <v>226</v>
      </c>
      <c r="I192" s="220">
        <f>VLOOKUP($H192,Leistungswerte!$A$8:$E$68,3,FALSE)</f>
        <v>5</v>
      </c>
      <c r="J192" s="220">
        <f>VLOOKUP($H192,Leistungswerte!$A$8:$E$68,4,FALSE)</f>
        <v>0</v>
      </c>
      <c r="K192" s="220">
        <f>VLOOKUP($H192,Leistungswerte!$A$8:$E$68,5,FALSE)</f>
        <v>0</v>
      </c>
      <c r="L192" s="79">
        <f t="shared" si="17"/>
        <v>438.24600000166646</v>
      </c>
      <c r="M192" s="221">
        <f>VLOOKUP($H192,Leistungswerte!$A$8:$K$68,$P$2,FALSE)</f>
        <v>0</v>
      </c>
      <c r="N192" s="80">
        <f t="shared" si="18"/>
        <v>0</v>
      </c>
      <c r="O192" s="76">
        <f t="shared" si="19"/>
        <v>0</v>
      </c>
      <c r="P192" s="222">
        <f t="shared" ca="1" si="15"/>
        <v>0</v>
      </c>
      <c r="Q192" s="81">
        <f t="shared" ca="1" si="20"/>
        <v>0</v>
      </c>
      <c r="R192"/>
      <c r="S192"/>
    </row>
    <row r="193" spans="1:19" ht="24" customHeight="1" x14ac:dyDescent="0.2">
      <c r="A193" s="77">
        <f t="shared" si="16"/>
        <v>171</v>
      </c>
      <c r="B193" s="78" t="s">
        <v>485</v>
      </c>
      <c r="C193" s="78" t="s">
        <v>307</v>
      </c>
      <c r="D193" s="78" t="s">
        <v>552</v>
      </c>
      <c r="E193" s="78" t="s">
        <v>333</v>
      </c>
      <c r="F193" s="78" t="s">
        <v>334</v>
      </c>
      <c r="G193" s="79">
        <v>13.5470006304484</v>
      </c>
      <c r="H193" s="277" t="s">
        <v>220</v>
      </c>
      <c r="I193" s="220">
        <f>VLOOKUP($H193,Leistungswerte!$A$8:$E$68,3,FALSE)</f>
        <v>5</v>
      </c>
      <c r="J193" s="220">
        <f>VLOOKUP($H193,Leistungswerte!$A$8:$E$68,4,FALSE)</f>
        <v>0</v>
      </c>
      <c r="K193" s="220">
        <f>VLOOKUP($H193,Leistungswerte!$A$8:$E$68,5,FALSE)</f>
        <v>0</v>
      </c>
      <c r="L193" s="79">
        <f t="shared" si="17"/>
        <v>2628.1181223069898</v>
      </c>
      <c r="M193" s="221">
        <f>VLOOKUP($H193,Leistungswerte!$A$8:$K$68,$P$2,FALSE)</f>
        <v>0</v>
      </c>
      <c r="N193" s="80">
        <f t="shared" si="18"/>
        <v>0</v>
      </c>
      <c r="O193" s="76">
        <f t="shared" si="19"/>
        <v>0</v>
      </c>
      <c r="P193" s="222">
        <f t="shared" ca="1" si="15"/>
        <v>0</v>
      </c>
      <c r="Q193" s="81">
        <f t="shared" ca="1" si="20"/>
        <v>0</v>
      </c>
      <c r="R193"/>
      <c r="S193"/>
    </row>
    <row r="194" spans="1:19" ht="24" customHeight="1" x14ac:dyDescent="0.2">
      <c r="A194" s="77">
        <f t="shared" si="16"/>
        <v>172</v>
      </c>
      <c r="B194" s="78" t="s">
        <v>485</v>
      </c>
      <c r="C194" s="78" t="s">
        <v>307</v>
      </c>
      <c r="D194" s="78" t="s">
        <v>553</v>
      </c>
      <c r="E194" s="78" t="s">
        <v>333</v>
      </c>
      <c r="F194" s="78" t="s">
        <v>334</v>
      </c>
      <c r="G194" s="79">
        <v>21.819999999923802</v>
      </c>
      <c r="H194" s="277" t="s">
        <v>220</v>
      </c>
      <c r="I194" s="220">
        <f>VLOOKUP($H194,Leistungswerte!$A$8:$E$68,3,FALSE)</f>
        <v>5</v>
      </c>
      <c r="J194" s="220">
        <f>VLOOKUP($H194,Leistungswerte!$A$8:$E$68,4,FALSE)</f>
        <v>0</v>
      </c>
      <c r="K194" s="220">
        <f>VLOOKUP($H194,Leistungswerte!$A$8:$E$68,5,FALSE)</f>
        <v>0</v>
      </c>
      <c r="L194" s="79">
        <f t="shared" si="17"/>
        <v>4233.0799999852179</v>
      </c>
      <c r="M194" s="221">
        <f>VLOOKUP($H194,Leistungswerte!$A$8:$K$68,$P$2,FALSE)</f>
        <v>0</v>
      </c>
      <c r="N194" s="80">
        <f t="shared" si="18"/>
        <v>0</v>
      </c>
      <c r="O194" s="76">
        <f t="shared" si="19"/>
        <v>0</v>
      </c>
      <c r="P194" s="222">
        <f t="shared" ca="1" si="15"/>
        <v>0</v>
      </c>
      <c r="Q194" s="81">
        <f t="shared" ca="1" si="20"/>
        <v>0</v>
      </c>
      <c r="R194"/>
      <c r="S194"/>
    </row>
    <row r="195" spans="1:19" ht="24" customHeight="1" x14ac:dyDescent="0.2">
      <c r="A195" s="77">
        <f t="shared" si="16"/>
        <v>173</v>
      </c>
      <c r="B195" s="78" t="s">
        <v>485</v>
      </c>
      <c r="C195" s="78" t="s">
        <v>307</v>
      </c>
      <c r="D195" s="78" t="s">
        <v>554</v>
      </c>
      <c r="E195" s="78" t="s">
        <v>429</v>
      </c>
      <c r="F195" s="78" t="s">
        <v>334</v>
      </c>
      <c r="G195" s="79">
        <v>38.199999999854697</v>
      </c>
      <c r="H195" s="277" t="s">
        <v>192</v>
      </c>
      <c r="I195" s="220">
        <f>VLOOKUP($H195,Leistungswerte!$A$8:$E$68,3,FALSE)</f>
        <v>2.5</v>
      </c>
      <c r="J195" s="220">
        <f>VLOOKUP($H195,Leistungswerte!$A$8:$E$68,4,FALSE)</f>
        <v>0</v>
      </c>
      <c r="K195" s="220">
        <f>VLOOKUP($H195,Leistungswerte!$A$8:$E$68,5,FALSE)</f>
        <v>0</v>
      </c>
      <c r="L195" s="79">
        <f t="shared" si="17"/>
        <v>3705.3999999859057</v>
      </c>
      <c r="M195" s="221">
        <f>VLOOKUP($H195,Leistungswerte!$A$8:$K$68,$P$2,FALSE)</f>
        <v>0</v>
      </c>
      <c r="N195" s="80">
        <f t="shared" si="18"/>
        <v>0</v>
      </c>
      <c r="O195" s="76">
        <f t="shared" si="19"/>
        <v>0</v>
      </c>
      <c r="P195" s="222">
        <f t="shared" ca="1" si="15"/>
        <v>0</v>
      </c>
      <c r="Q195" s="81">
        <f t="shared" ca="1" si="20"/>
        <v>0</v>
      </c>
      <c r="R195"/>
      <c r="S195"/>
    </row>
    <row r="196" spans="1:19" ht="24" customHeight="1" x14ac:dyDescent="0.2">
      <c r="A196" s="77">
        <f t="shared" si="16"/>
        <v>174</v>
      </c>
      <c r="B196" s="78" t="s">
        <v>485</v>
      </c>
      <c r="C196" s="78" t="s">
        <v>307</v>
      </c>
      <c r="D196" s="78" t="s">
        <v>555</v>
      </c>
      <c r="E196" s="278" t="s">
        <v>497</v>
      </c>
      <c r="F196" s="78" t="s">
        <v>313</v>
      </c>
      <c r="G196" s="79">
        <v>17.0427999999654</v>
      </c>
      <c r="H196" s="277" t="s">
        <v>213</v>
      </c>
      <c r="I196" s="220">
        <f>VLOOKUP($H196,Leistungswerte!$A$8:$E$68,3,FALSE)</f>
        <v>5</v>
      </c>
      <c r="J196" s="220">
        <f>VLOOKUP($H196,Leistungswerte!$A$8:$E$68,4,FALSE)</f>
        <v>0</v>
      </c>
      <c r="K196" s="220">
        <f>VLOOKUP($H196,Leistungswerte!$A$8:$E$68,5,FALSE)</f>
        <v>0</v>
      </c>
      <c r="L196" s="79">
        <f t="shared" si="17"/>
        <v>3306.3031999932878</v>
      </c>
      <c r="M196" s="221">
        <f>VLOOKUP($H196,Leistungswerte!$A$8:$K$68,$P$2,FALSE)</f>
        <v>0</v>
      </c>
      <c r="N196" s="80">
        <f t="shared" si="18"/>
        <v>0</v>
      </c>
      <c r="O196" s="76">
        <f t="shared" si="19"/>
        <v>0</v>
      </c>
      <c r="P196" s="222">
        <f t="shared" ca="1" si="15"/>
        <v>0</v>
      </c>
      <c r="Q196" s="81">
        <f t="shared" ca="1" si="20"/>
        <v>0</v>
      </c>
      <c r="R196"/>
      <c r="S196"/>
    </row>
    <row r="197" spans="1:19" ht="24" customHeight="1" x14ac:dyDescent="0.2">
      <c r="A197" s="77">
        <f t="shared" si="16"/>
        <v>175</v>
      </c>
      <c r="B197" s="78" t="s">
        <v>485</v>
      </c>
      <c r="C197" s="78" t="s">
        <v>307</v>
      </c>
      <c r="D197" s="78" t="s">
        <v>556</v>
      </c>
      <c r="E197" s="78" t="s">
        <v>434</v>
      </c>
      <c r="F197" s="78" t="s">
        <v>313</v>
      </c>
      <c r="G197" s="79">
        <v>4.0278000000105996</v>
      </c>
      <c r="H197" s="277" t="s">
        <v>226</v>
      </c>
      <c r="I197" s="220">
        <f>VLOOKUP($H197,Leistungswerte!$A$8:$E$68,3,FALSE)</f>
        <v>5</v>
      </c>
      <c r="J197" s="220">
        <f>VLOOKUP($H197,Leistungswerte!$A$8:$E$68,4,FALSE)</f>
        <v>0</v>
      </c>
      <c r="K197" s="220">
        <f>VLOOKUP($H197,Leistungswerte!$A$8:$E$68,5,FALSE)</f>
        <v>0</v>
      </c>
      <c r="L197" s="79">
        <f t="shared" si="17"/>
        <v>781.39320000205635</v>
      </c>
      <c r="M197" s="221">
        <f>VLOOKUP($H197,Leistungswerte!$A$8:$K$68,$P$2,FALSE)</f>
        <v>0</v>
      </c>
      <c r="N197" s="80">
        <f t="shared" si="18"/>
        <v>0</v>
      </c>
      <c r="O197" s="76">
        <f t="shared" si="19"/>
        <v>0</v>
      </c>
      <c r="P197" s="222">
        <f t="shared" ca="1" si="15"/>
        <v>0</v>
      </c>
      <c r="Q197" s="81">
        <f t="shared" ca="1" si="20"/>
        <v>0</v>
      </c>
      <c r="R197"/>
      <c r="S197"/>
    </row>
    <row r="198" spans="1:19" ht="24" customHeight="1" x14ac:dyDescent="0.2">
      <c r="A198" s="77">
        <f t="shared" si="16"/>
        <v>176</v>
      </c>
      <c r="B198" s="78" t="s">
        <v>485</v>
      </c>
      <c r="C198" s="78" t="s">
        <v>307</v>
      </c>
      <c r="D198" s="78" t="s">
        <v>557</v>
      </c>
      <c r="E198" s="78" t="s">
        <v>427</v>
      </c>
      <c r="F198" s="78" t="s">
        <v>334</v>
      </c>
      <c r="G198" s="79">
        <v>59.982000000029998</v>
      </c>
      <c r="H198" s="219" t="s">
        <v>186</v>
      </c>
      <c r="I198" s="220">
        <f>VLOOKUP($H198,Leistungswerte!$A$8:$E$68,3,FALSE)</f>
        <v>2.5</v>
      </c>
      <c r="J198" s="220">
        <f>VLOOKUP($H198,Leistungswerte!$A$8:$E$68,4,FALSE)</f>
        <v>0</v>
      </c>
      <c r="K198" s="220">
        <f>VLOOKUP($H198,Leistungswerte!$A$8:$E$68,5,FALSE)</f>
        <v>0</v>
      </c>
      <c r="L198" s="79">
        <f t="shared" si="17"/>
        <v>5818.2540000029103</v>
      </c>
      <c r="M198" s="221">
        <f>VLOOKUP($H198,Leistungswerte!$A$8:$K$68,$P$2,FALSE)</f>
        <v>0</v>
      </c>
      <c r="N198" s="80">
        <f t="shared" si="18"/>
        <v>0</v>
      </c>
      <c r="O198" s="76">
        <f t="shared" si="19"/>
        <v>0</v>
      </c>
      <c r="P198" s="222">
        <f t="shared" ca="1" si="15"/>
        <v>0</v>
      </c>
      <c r="Q198" s="81">
        <f t="shared" ca="1" si="20"/>
        <v>0</v>
      </c>
      <c r="R198"/>
      <c r="S198"/>
    </row>
    <row r="199" spans="1:19" ht="24" customHeight="1" x14ac:dyDescent="0.2">
      <c r="A199" s="77">
        <f t="shared" si="16"/>
        <v>177</v>
      </c>
      <c r="B199" s="78" t="s">
        <v>306</v>
      </c>
      <c r="C199" s="78" t="s">
        <v>558</v>
      </c>
      <c r="D199" s="78" t="s">
        <v>559</v>
      </c>
      <c r="E199" s="78" t="s">
        <v>309</v>
      </c>
      <c r="F199" s="78" t="s">
        <v>313</v>
      </c>
      <c r="G199" s="79">
        <v>7.8591543886770303</v>
      </c>
      <c r="H199" s="277" t="s">
        <v>213</v>
      </c>
      <c r="I199" s="220">
        <f>VLOOKUP($H199,Leistungswerte!$A$8:$E$68,3,FALSE)</f>
        <v>5</v>
      </c>
      <c r="J199" s="220">
        <f>VLOOKUP($H199,Leistungswerte!$A$8:$E$68,4,FALSE)</f>
        <v>0</v>
      </c>
      <c r="K199" s="220">
        <f>VLOOKUP($H199,Leistungswerte!$A$8:$E$68,5,FALSE)</f>
        <v>0</v>
      </c>
      <c r="L199" s="79">
        <f t="shared" si="17"/>
        <v>1524.6759514033438</v>
      </c>
      <c r="M199" s="221">
        <f>VLOOKUP($H199,Leistungswerte!$A$8:$K$68,$P$2,FALSE)</f>
        <v>0</v>
      </c>
      <c r="N199" s="80">
        <f t="shared" si="18"/>
        <v>0</v>
      </c>
      <c r="O199" s="76">
        <f t="shared" si="19"/>
        <v>0</v>
      </c>
      <c r="P199" s="222">
        <f t="shared" ca="1" si="15"/>
        <v>0</v>
      </c>
      <c r="Q199" s="81">
        <f t="shared" ca="1" si="20"/>
        <v>0</v>
      </c>
      <c r="R199"/>
      <c r="S199"/>
    </row>
    <row r="200" spans="1:19" ht="24" customHeight="1" x14ac:dyDescent="0.2">
      <c r="A200" s="77">
        <f t="shared" si="16"/>
        <v>178</v>
      </c>
      <c r="B200" s="78" t="s">
        <v>306</v>
      </c>
      <c r="C200" s="78" t="s">
        <v>558</v>
      </c>
      <c r="D200" s="78" t="s">
        <v>560</v>
      </c>
      <c r="E200" s="78" t="s">
        <v>561</v>
      </c>
      <c r="F200" s="78" t="s">
        <v>313</v>
      </c>
      <c r="G200" s="79">
        <v>177.89448161425</v>
      </c>
      <c r="H200" s="277" t="s">
        <v>213</v>
      </c>
      <c r="I200" s="220">
        <f>VLOOKUP($H200,Leistungswerte!$A$8:$E$68,3,FALSE)</f>
        <v>5</v>
      </c>
      <c r="J200" s="220">
        <f>VLOOKUP($H200,Leistungswerte!$A$8:$E$68,4,FALSE)</f>
        <v>0</v>
      </c>
      <c r="K200" s="220">
        <f>VLOOKUP($H200,Leistungswerte!$A$8:$E$68,5,FALSE)</f>
        <v>0</v>
      </c>
      <c r="L200" s="79">
        <f t="shared" si="17"/>
        <v>34511.529433164498</v>
      </c>
      <c r="M200" s="221">
        <f>VLOOKUP($H200,Leistungswerte!$A$8:$K$68,$P$2,FALSE)</f>
        <v>0</v>
      </c>
      <c r="N200" s="80">
        <f t="shared" si="18"/>
        <v>0</v>
      </c>
      <c r="O200" s="76">
        <f t="shared" si="19"/>
        <v>0</v>
      </c>
      <c r="P200" s="222">
        <f t="shared" ca="1" si="15"/>
        <v>0</v>
      </c>
      <c r="Q200" s="81">
        <f t="shared" ca="1" si="20"/>
        <v>0</v>
      </c>
      <c r="R200"/>
      <c r="S200"/>
    </row>
    <row r="201" spans="1:19" ht="24" customHeight="1" x14ac:dyDescent="0.2">
      <c r="A201" s="77">
        <f t="shared" si="16"/>
        <v>179</v>
      </c>
      <c r="B201" s="78" t="s">
        <v>306</v>
      </c>
      <c r="C201" s="78" t="s">
        <v>558</v>
      </c>
      <c r="D201" s="78" t="s">
        <v>562</v>
      </c>
      <c r="E201" s="278" t="s">
        <v>497</v>
      </c>
      <c r="F201" s="78" t="s">
        <v>313</v>
      </c>
      <c r="G201" s="79">
        <v>26.879999999998699</v>
      </c>
      <c r="H201" s="277" t="s">
        <v>213</v>
      </c>
      <c r="I201" s="220">
        <f>VLOOKUP($H201,Leistungswerte!$A$8:$E$68,3,FALSE)</f>
        <v>5</v>
      </c>
      <c r="J201" s="220">
        <f>VLOOKUP($H201,Leistungswerte!$A$8:$E$68,4,FALSE)</f>
        <v>0</v>
      </c>
      <c r="K201" s="220">
        <f>VLOOKUP($H201,Leistungswerte!$A$8:$E$68,5,FALSE)</f>
        <v>0</v>
      </c>
      <c r="L201" s="79">
        <f t="shared" si="17"/>
        <v>5214.7199999997474</v>
      </c>
      <c r="M201" s="221">
        <f>VLOOKUP($H201,Leistungswerte!$A$8:$K$68,$P$2,FALSE)</f>
        <v>0</v>
      </c>
      <c r="N201" s="80">
        <f t="shared" si="18"/>
        <v>0</v>
      </c>
      <c r="O201" s="76">
        <f t="shared" si="19"/>
        <v>0</v>
      </c>
      <c r="P201" s="222">
        <f t="shared" ca="1" si="15"/>
        <v>0</v>
      </c>
      <c r="Q201" s="81">
        <f t="shared" ca="1" si="20"/>
        <v>0</v>
      </c>
      <c r="R201"/>
      <c r="S201"/>
    </row>
    <row r="202" spans="1:19" ht="24" customHeight="1" x14ac:dyDescent="0.2">
      <c r="A202" s="77">
        <f t="shared" si="16"/>
        <v>180</v>
      </c>
      <c r="B202" s="78" t="s">
        <v>306</v>
      </c>
      <c r="C202" s="78" t="s">
        <v>558</v>
      </c>
      <c r="D202" s="78" t="s">
        <v>563</v>
      </c>
      <c r="E202" s="78" t="s">
        <v>353</v>
      </c>
      <c r="F202" s="78" t="s">
        <v>313</v>
      </c>
      <c r="G202" s="79">
        <v>16.538513228267501</v>
      </c>
      <c r="H202" s="277" t="s">
        <v>226</v>
      </c>
      <c r="I202" s="220">
        <f>VLOOKUP($H202,Leistungswerte!$A$8:$E$68,3,FALSE)</f>
        <v>5</v>
      </c>
      <c r="J202" s="220">
        <f>VLOOKUP($H202,Leistungswerte!$A$8:$E$68,4,FALSE)</f>
        <v>0</v>
      </c>
      <c r="K202" s="220">
        <f>VLOOKUP($H202,Leistungswerte!$A$8:$E$68,5,FALSE)</f>
        <v>0</v>
      </c>
      <c r="L202" s="79">
        <f t="shared" si="17"/>
        <v>3208.4715662838953</v>
      </c>
      <c r="M202" s="221">
        <f>VLOOKUP($H202,Leistungswerte!$A$8:$K$68,$P$2,FALSE)</f>
        <v>0</v>
      </c>
      <c r="N202" s="80">
        <f t="shared" si="18"/>
        <v>0</v>
      </c>
      <c r="O202" s="76">
        <f t="shared" si="19"/>
        <v>0</v>
      </c>
      <c r="P202" s="222">
        <f t="shared" ca="1" si="15"/>
        <v>0</v>
      </c>
      <c r="Q202" s="81">
        <f t="shared" ca="1" si="20"/>
        <v>0</v>
      </c>
      <c r="R202"/>
      <c r="S202"/>
    </row>
    <row r="203" spans="1:19" ht="24" customHeight="1" x14ac:dyDescent="0.2">
      <c r="A203" s="77">
        <f t="shared" si="16"/>
        <v>181</v>
      </c>
      <c r="B203" s="78" t="s">
        <v>306</v>
      </c>
      <c r="C203" s="78" t="s">
        <v>558</v>
      </c>
      <c r="D203" s="78" t="s">
        <v>564</v>
      </c>
      <c r="E203" s="78" t="s">
        <v>565</v>
      </c>
      <c r="F203" s="78"/>
      <c r="G203" s="79">
        <v>1.7792696748907699</v>
      </c>
      <c r="H203" s="219" t="s">
        <v>262</v>
      </c>
      <c r="I203" s="220">
        <f>VLOOKUP($H203,Leistungswerte!$A$8:$E$68,3,FALSE)</f>
        <v>0</v>
      </c>
      <c r="J203" s="220">
        <f>VLOOKUP($H203,Leistungswerte!$A$8:$E$68,4,FALSE)</f>
        <v>0</v>
      </c>
      <c r="K203" s="220">
        <f>VLOOKUP($H203,Leistungswerte!$A$8:$E$68,5,FALSE)</f>
        <v>0</v>
      </c>
      <c r="L203" s="79">
        <f t="shared" si="17"/>
        <v>0</v>
      </c>
      <c r="M203" s="221">
        <f>VLOOKUP($H203,Leistungswerte!$A$8:$K$68,$P$2,FALSE)</f>
        <v>0</v>
      </c>
      <c r="N203" s="80">
        <f t="shared" si="18"/>
        <v>0</v>
      </c>
      <c r="O203" s="76">
        <f t="shared" si="19"/>
        <v>0</v>
      </c>
      <c r="P203" s="222">
        <f t="shared" ca="1" si="15"/>
        <v>0</v>
      </c>
      <c r="Q203" s="81">
        <f t="shared" ca="1" si="20"/>
        <v>0</v>
      </c>
      <c r="R203"/>
      <c r="S203"/>
    </row>
    <row r="204" spans="1:19" ht="24" customHeight="1" x14ac:dyDescent="0.2">
      <c r="A204" s="77">
        <f t="shared" si="16"/>
        <v>182</v>
      </c>
      <c r="B204" s="78" t="s">
        <v>306</v>
      </c>
      <c r="C204" s="78" t="s">
        <v>558</v>
      </c>
      <c r="D204" s="78" t="s">
        <v>566</v>
      </c>
      <c r="E204" s="78" t="s">
        <v>355</v>
      </c>
      <c r="F204" s="78" t="s">
        <v>313</v>
      </c>
      <c r="G204" s="79">
        <v>16.101849627111001</v>
      </c>
      <c r="H204" s="277" t="s">
        <v>226</v>
      </c>
      <c r="I204" s="220">
        <f>VLOOKUP($H204,Leistungswerte!$A$8:$E$68,3,FALSE)</f>
        <v>5</v>
      </c>
      <c r="J204" s="220">
        <f>VLOOKUP($H204,Leistungswerte!$A$8:$E$68,4,FALSE)</f>
        <v>0</v>
      </c>
      <c r="K204" s="220">
        <f>VLOOKUP($H204,Leistungswerte!$A$8:$E$68,5,FALSE)</f>
        <v>0</v>
      </c>
      <c r="L204" s="79">
        <f t="shared" si="17"/>
        <v>3123.7588276595343</v>
      </c>
      <c r="M204" s="221">
        <f>VLOOKUP($H204,Leistungswerte!$A$8:$K$68,$P$2,FALSE)</f>
        <v>0</v>
      </c>
      <c r="N204" s="80">
        <f t="shared" si="18"/>
        <v>0</v>
      </c>
      <c r="O204" s="76">
        <f t="shared" si="19"/>
        <v>0</v>
      </c>
      <c r="P204" s="222">
        <f t="shared" ca="1" si="15"/>
        <v>0</v>
      </c>
      <c r="Q204" s="81">
        <f t="shared" ca="1" si="20"/>
        <v>0</v>
      </c>
      <c r="R204"/>
      <c r="S204"/>
    </row>
    <row r="205" spans="1:19" ht="24" customHeight="1" x14ac:dyDescent="0.2">
      <c r="A205" s="77">
        <f t="shared" si="16"/>
        <v>183</v>
      </c>
      <c r="B205" s="78" t="s">
        <v>306</v>
      </c>
      <c r="C205" s="78" t="s">
        <v>558</v>
      </c>
      <c r="D205" s="78" t="s">
        <v>567</v>
      </c>
      <c r="E205" s="78" t="s">
        <v>568</v>
      </c>
      <c r="F205" s="78" t="s">
        <v>313</v>
      </c>
      <c r="G205" s="79">
        <v>5.7487499794377301</v>
      </c>
      <c r="H205" s="277" t="s">
        <v>226</v>
      </c>
      <c r="I205" s="220">
        <f>VLOOKUP($H205,Leistungswerte!$A$8:$E$68,3,FALSE)</f>
        <v>5</v>
      </c>
      <c r="J205" s="220">
        <f>VLOOKUP($H205,Leistungswerte!$A$8:$E$68,4,FALSE)</f>
        <v>0</v>
      </c>
      <c r="K205" s="220">
        <f>VLOOKUP($H205,Leistungswerte!$A$8:$E$68,5,FALSE)</f>
        <v>0</v>
      </c>
      <c r="L205" s="79">
        <f t="shared" si="17"/>
        <v>1115.2574960109196</v>
      </c>
      <c r="M205" s="221">
        <f>VLOOKUP($H205,Leistungswerte!$A$8:$K$68,$P$2,FALSE)</f>
        <v>0</v>
      </c>
      <c r="N205" s="80">
        <f t="shared" si="18"/>
        <v>0</v>
      </c>
      <c r="O205" s="76">
        <f t="shared" si="19"/>
        <v>0</v>
      </c>
      <c r="P205" s="222">
        <f t="shared" ca="1" si="15"/>
        <v>0</v>
      </c>
      <c r="Q205" s="81">
        <f t="shared" ca="1" si="20"/>
        <v>0</v>
      </c>
      <c r="R205"/>
      <c r="S205"/>
    </row>
    <row r="206" spans="1:19" ht="24" customHeight="1" x14ac:dyDescent="0.2">
      <c r="A206" s="77">
        <f t="shared" si="16"/>
        <v>184</v>
      </c>
      <c r="B206" s="78" t="s">
        <v>306</v>
      </c>
      <c r="C206" s="78" t="s">
        <v>558</v>
      </c>
      <c r="D206" s="78" t="s">
        <v>569</v>
      </c>
      <c r="E206" s="78" t="s">
        <v>427</v>
      </c>
      <c r="F206" s="78" t="s">
        <v>334</v>
      </c>
      <c r="G206" s="79">
        <v>66.500000002348301</v>
      </c>
      <c r="H206" s="219" t="s">
        <v>186</v>
      </c>
      <c r="I206" s="220">
        <f>VLOOKUP($H206,Leistungswerte!$A$8:$E$68,3,FALSE)</f>
        <v>2.5</v>
      </c>
      <c r="J206" s="220">
        <f>VLOOKUP($H206,Leistungswerte!$A$8:$E$68,4,FALSE)</f>
        <v>0</v>
      </c>
      <c r="K206" s="220">
        <f>VLOOKUP($H206,Leistungswerte!$A$8:$E$68,5,FALSE)</f>
        <v>0</v>
      </c>
      <c r="L206" s="79">
        <f t="shared" si="17"/>
        <v>6450.5000002277848</v>
      </c>
      <c r="M206" s="221">
        <f>VLOOKUP($H206,Leistungswerte!$A$8:$K$68,$P$2,FALSE)</f>
        <v>0</v>
      </c>
      <c r="N206" s="80">
        <f t="shared" si="18"/>
        <v>0</v>
      </c>
      <c r="O206" s="76">
        <f t="shared" si="19"/>
        <v>0</v>
      </c>
      <c r="P206" s="222">
        <f t="shared" ca="1" si="15"/>
        <v>0</v>
      </c>
      <c r="Q206" s="81">
        <f t="shared" ca="1" si="20"/>
        <v>0</v>
      </c>
      <c r="R206"/>
      <c r="S206"/>
    </row>
    <row r="207" spans="1:19" ht="24" customHeight="1" x14ac:dyDescent="0.2">
      <c r="A207" s="77">
        <f t="shared" si="16"/>
        <v>185</v>
      </c>
      <c r="B207" s="78" t="s">
        <v>306</v>
      </c>
      <c r="C207" s="78" t="s">
        <v>558</v>
      </c>
      <c r="D207" s="78" t="s">
        <v>570</v>
      </c>
      <c r="E207" s="78" t="s">
        <v>427</v>
      </c>
      <c r="F207" s="78" t="s">
        <v>334</v>
      </c>
      <c r="G207" s="79">
        <v>89.775000000240794</v>
      </c>
      <c r="H207" s="219" t="s">
        <v>186</v>
      </c>
      <c r="I207" s="220">
        <f>VLOOKUP($H207,Leistungswerte!$A$8:$E$68,3,FALSE)</f>
        <v>2.5</v>
      </c>
      <c r="J207" s="220">
        <f>VLOOKUP($H207,Leistungswerte!$A$8:$E$68,4,FALSE)</f>
        <v>0</v>
      </c>
      <c r="K207" s="220">
        <f>VLOOKUP($H207,Leistungswerte!$A$8:$E$68,5,FALSE)</f>
        <v>0</v>
      </c>
      <c r="L207" s="79">
        <f t="shared" si="17"/>
        <v>8708.1750000233569</v>
      </c>
      <c r="M207" s="221">
        <f>VLOOKUP($H207,Leistungswerte!$A$8:$K$68,$P$2,FALSE)</f>
        <v>0</v>
      </c>
      <c r="N207" s="80">
        <f t="shared" si="18"/>
        <v>0</v>
      </c>
      <c r="O207" s="76">
        <f t="shared" si="19"/>
        <v>0</v>
      </c>
      <c r="P207" s="222">
        <f t="shared" ca="1" si="15"/>
        <v>0</v>
      </c>
      <c r="Q207" s="81">
        <f t="shared" ca="1" si="20"/>
        <v>0</v>
      </c>
      <c r="R207"/>
      <c r="S207"/>
    </row>
    <row r="208" spans="1:19" ht="24" customHeight="1" x14ac:dyDescent="0.2">
      <c r="A208" s="77">
        <f t="shared" si="16"/>
        <v>186</v>
      </c>
      <c r="B208" s="78" t="s">
        <v>306</v>
      </c>
      <c r="C208" s="78" t="s">
        <v>558</v>
      </c>
      <c r="D208" s="78" t="s">
        <v>571</v>
      </c>
      <c r="E208" s="278" t="s">
        <v>497</v>
      </c>
      <c r="F208" s="78" t="s">
        <v>313</v>
      </c>
      <c r="G208" s="79">
        <v>26.8799999999992</v>
      </c>
      <c r="H208" s="277" t="s">
        <v>213</v>
      </c>
      <c r="I208" s="220">
        <f>VLOOKUP($H208,Leistungswerte!$A$8:$E$68,3,FALSE)</f>
        <v>5</v>
      </c>
      <c r="J208" s="220">
        <f>VLOOKUP($H208,Leistungswerte!$A$8:$E$68,4,FALSE)</f>
        <v>0</v>
      </c>
      <c r="K208" s="220">
        <f>VLOOKUP($H208,Leistungswerte!$A$8:$E$68,5,FALSE)</f>
        <v>0</v>
      </c>
      <c r="L208" s="79">
        <f t="shared" si="17"/>
        <v>5214.7199999998447</v>
      </c>
      <c r="M208" s="221">
        <f>VLOOKUP($H208,Leistungswerte!$A$8:$K$68,$P$2,FALSE)</f>
        <v>0</v>
      </c>
      <c r="N208" s="80">
        <f t="shared" si="18"/>
        <v>0</v>
      </c>
      <c r="O208" s="76">
        <f t="shared" si="19"/>
        <v>0</v>
      </c>
      <c r="P208" s="222">
        <f t="shared" ca="1" si="15"/>
        <v>0</v>
      </c>
      <c r="Q208" s="81">
        <f t="shared" ca="1" si="20"/>
        <v>0</v>
      </c>
      <c r="R208"/>
      <c r="S208"/>
    </row>
    <row r="209" spans="1:19" ht="24" customHeight="1" x14ac:dyDescent="0.2">
      <c r="A209" s="77">
        <f t="shared" si="16"/>
        <v>187</v>
      </c>
      <c r="B209" s="78" t="s">
        <v>306</v>
      </c>
      <c r="C209" s="78" t="s">
        <v>558</v>
      </c>
      <c r="D209" s="78" t="s">
        <v>572</v>
      </c>
      <c r="E209" s="278" t="s">
        <v>333</v>
      </c>
      <c r="F209" s="78" t="s">
        <v>313</v>
      </c>
      <c r="G209" s="79">
        <v>82.844999999793799</v>
      </c>
      <c r="H209" s="277" t="s">
        <v>220</v>
      </c>
      <c r="I209" s="220">
        <f>VLOOKUP($H209,Leistungswerte!$A$8:$E$68,3,FALSE)</f>
        <v>5</v>
      </c>
      <c r="J209" s="220">
        <f>VLOOKUP($H209,Leistungswerte!$A$8:$E$68,4,FALSE)</f>
        <v>0</v>
      </c>
      <c r="K209" s="220">
        <f>VLOOKUP($H209,Leistungswerte!$A$8:$E$68,5,FALSE)</f>
        <v>0</v>
      </c>
      <c r="L209" s="79">
        <f t="shared" si="17"/>
        <v>16071.929999959997</v>
      </c>
      <c r="M209" s="221">
        <f>VLOOKUP($H209,Leistungswerte!$A$8:$K$68,$P$2,FALSE)</f>
        <v>0</v>
      </c>
      <c r="N209" s="80">
        <f t="shared" si="18"/>
        <v>0</v>
      </c>
      <c r="O209" s="76">
        <f t="shared" si="19"/>
        <v>0</v>
      </c>
      <c r="P209" s="222">
        <f t="shared" ca="1" si="15"/>
        <v>0</v>
      </c>
      <c r="Q209" s="81">
        <f t="shared" ca="1" si="20"/>
        <v>0</v>
      </c>
      <c r="R209"/>
      <c r="S209"/>
    </row>
    <row r="210" spans="1:19" ht="24" customHeight="1" x14ac:dyDescent="0.2">
      <c r="A210" s="77">
        <f t="shared" si="16"/>
        <v>188</v>
      </c>
      <c r="B210" s="78" t="s">
        <v>306</v>
      </c>
      <c r="C210" s="78" t="s">
        <v>558</v>
      </c>
      <c r="D210" s="78" t="s">
        <v>573</v>
      </c>
      <c r="E210" s="278" t="s">
        <v>427</v>
      </c>
      <c r="F210" s="78" t="s">
        <v>334</v>
      </c>
      <c r="G210" s="79">
        <v>58.9300000002075</v>
      </c>
      <c r="H210" s="219" t="s">
        <v>186</v>
      </c>
      <c r="I210" s="220">
        <f>VLOOKUP($H210,Leistungswerte!$A$8:$E$68,3,FALSE)</f>
        <v>2.5</v>
      </c>
      <c r="J210" s="220">
        <f>VLOOKUP($H210,Leistungswerte!$A$8:$E$68,4,FALSE)</f>
        <v>0</v>
      </c>
      <c r="K210" s="220">
        <f>VLOOKUP($H210,Leistungswerte!$A$8:$E$68,5,FALSE)</f>
        <v>0</v>
      </c>
      <c r="L210" s="79">
        <f t="shared" si="17"/>
        <v>5716.2100000201272</v>
      </c>
      <c r="M210" s="221">
        <f>VLOOKUP($H210,Leistungswerte!$A$8:$K$68,$P$2,FALSE)</f>
        <v>0</v>
      </c>
      <c r="N210" s="80">
        <f t="shared" si="18"/>
        <v>0</v>
      </c>
      <c r="O210" s="76">
        <f t="shared" si="19"/>
        <v>0</v>
      </c>
      <c r="P210" s="222">
        <f t="shared" ca="1" si="15"/>
        <v>0</v>
      </c>
      <c r="Q210" s="81">
        <f t="shared" ca="1" si="20"/>
        <v>0</v>
      </c>
      <c r="R210"/>
      <c r="S210"/>
    </row>
    <row r="211" spans="1:19" ht="24" customHeight="1" x14ac:dyDescent="0.2">
      <c r="A211" s="77">
        <f t="shared" si="16"/>
        <v>189</v>
      </c>
      <c r="B211" s="78" t="s">
        <v>306</v>
      </c>
      <c r="C211" s="78" t="s">
        <v>558</v>
      </c>
      <c r="D211" s="78" t="s">
        <v>574</v>
      </c>
      <c r="E211" s="278" t="s">
        <v>427</v>
      </c>
      <c r="F211" s="78" t="s">
        <v>334</v>
      </c>
      <c r="G211" s="79">
        <v>78.850000000244293</v>
      </c>
      <c r="H211" s="219" t="s">
        <v>186</v>
      </c>
      <c r="I211" s="220">
        <f>VLOOKUP($H211,Leistungswerte!$A$8:$E$68,3,FALSE)</f>
        <v>2.5</v>
      </c>
      <c r="J211" s="220">
        <f>VLOOKUP($H211,Leistungswerte!$A$8:$E$68,4,FALSE)</f>
        <v>0</v>
      </c>
      <c r="K211" s="220">
        <f>VLOOKUP($H211,Leistungswerte!$A$8:$E$68,5,FALSE)</f>
        <v>0</v>
      </c>
      <c r="L211" s="79">
        <f t="shared" si="17"/>
        <v>7648.4500000236967</v>
      </c>
      <c r="M211" s="221">
        <f>VLOOKUP($H211,Leistungswerte!$A$8:$K$68,$P$2,FALSE)</f>
        <v>0</v>
      </c>
      <c r="N211" s="80">
        <f t="shared" si="18"/>
        <v>0</v>
      </c>
      <c r="O211" s="76">
        <f t="shared" si="19"/>
        <v>0</v>
      </c>
      <c r="P211" s="222">
        <f t="shared" ca="1" si="15"/>
        <v>0</v>
      </c>
      <c r="Q211" s="81">
        <f t="shared" ca="1" si="20"/>
        <v>0</v>
      </c>
      <c r="R211"/>
      <c r="S211"/>
    </row>
    <row r="212" spans="1:19" ht="24" customHeight="1" x14ac:dyDescent="0.2">
      <c r="A212" s="77">
        <f t="shared" si="16"/>
        <v>190</v>
      </c>
      <c r="B212" s="78" t="s">
        <v>306</v>
      </c>
      <c r="C212" s="78" t="s">
        <v>558</v>
      </c>
      <c r="D212" s="78" t="s">
        <v>575</v>
      </c>
      <c r="E212" s="78" t="s">
        <v>427</v>
      </c>
      <c r="F212" s="78" t="s">
        <v>334</v>
      </c>
      <c r="G212" s="79">
        <v>48.970000000086898</v>
      </c>
      <c r="H212" s="219" t="s">
        <v>186</v>
      </c>
      <c r="I212" s="220">
        <f>VLOOKUP($H212,Leistungswerte!$A$8:$E$68,3,FALSE)</f>
        <v>2.5</v>
      </c>
      <c r="J212" s="220">
        <f>VLOOKUP($H212,Leistungswerte!$A$8:$E$68,4,FALSE)</f>
        <v>0</v>
      </c>
      <c r="K212" s="220">
        <f>VLOOKUP($H212,Leistungswerte!$A$8:$E$68,5,FALSE)</f>
        <v>0</v>
      </c>
      <c r="L212" s="79">
        <f t="shared" si="17"/>
        <v>4750.0900000084293</v>
      </c>
      <c r="M212" s="221">
        <f>VLOOKUP($H212,Leistungswerte!$A$8:$K$68,$P$2,FALSE)</f>
        <v>0</v>
      </c>
      <c r="N212" s="80">
        <f t="shared" si="18"/>
        <v>0</v>
      </c>
      <c r="O212" s="76">
        <f t="shared" si="19"/>
        <v>0</v>
      </c>
      <c r="P212" s="222">
        <f t="shared" ca="1" si="15"/>
        <v>0</v>
      </c>
      <c r="Q212" s="81">
        <f t="shared" ca="1" si="20"/>
        <v>0</v>
      </c>
      <c r="R212"/>
      <c r="S212"/>
    </row>
    <row r="213" spans="1:19" ht="24" customHeight="1" x14ac:dyDescent="0.2">
      <c r="A213" s="77">
        <f t="shared" si="16"/>
        <v>191</v>
      </c>
      <c r="B213" s="78" t="s">
        <v>306</v>
      </c>
      <c r="C213" s="78" t="s">
        <v>558</v>
      </c>
      <c r="D213" s="78" t="s">
        <v>576</v>
      </c>
      <c r="E213" s="78" t="s">
        <v>577</v>
      </c>
      <c r="F213" s="78" t="s">
        <v>334</v>
      </c>
      <c r="G213" s="79">
        <v>44.6500000000513</v>
      </c>
      <c r="H213" s="277" t="s">
        <v>199</v>
      </c>
      <c r="I213" s="220">
        <f>VLOOKUP($H213,Leistungswerte!$A$8:$E$68,3,FALSE)</f>
        <v>2.5</v>
      </c>
      <c r="J213" s="220">
        <f>VLOOKUP($H213,Leistungswerte!$A$8:$E$68,4,FALSE)</f>
        <v>0</v>
      </c>
      <c r="K213" s="220">
        <f>VLOOKUP($H213,Leistungswerte!$A$8:$E$68,5,FALSE)</f>
        <v>0</v>
      </c>
      <c r="L213" s="79">
        <f t="shared" si="17"/>
        <v>4331.050000004976</v>
      </c>
      <c r="M213" s="221">
        <f>VLOOKUP($H213,Leistungswerte!$A$8:$K$68,$P$2,FALSE)</f>
        <v>0</v>
      </c>
      <c r="N213" s="80">
        <f t="shared" si="18"/>
        <v>0</v>
      </c>
      <c r="O213" s="76">
        <f t="shared" si="19"/>
        <v>0</v>
      </c>
      <c r="P213" s="222">
        <f t="shared" ca="1" si="15"/>
        <v>0</v>
      </c>
      <c r="Q213" s="81">
        <f t="shared" ca="1" si="20"/>
        <v>0</v>
      </c>
      <c r="R213"/>
      <c r="S213"/>
    </row>
    <row r="214" spans="1:19" ht="24" customHeight="1" x14ac:dyDescent="0.2">
      <c r="A214" s="77">
        <f t="shared" si="16"/>
        <v>192</v>
      </c>
      <c r="B214" s="78" t="s">
        <v>306</v>
      </c>
      <c r="C214" s="78" t="s">
        <v>558</v>
      </c>
      <c r="D214" s="78" t="s">
        <v>578</v>
      </c>
      <c r="E214" s="78" t="s">
        <v>579</v>
      </c>
      <c r="F214" s="78" t="s">
        <v>334</v>
      </c>
      <c r="G214" s="79">
        <v>34.029999999909798</v>
      </c>
      <c r="H214" s="277" t="s">
        <v>231</v>
      </c>
      <c r="I214" s="220">
        <f>VLOOKUP($H214,Leistungswerte!$A$8:$E$68,3,FALSE)</f>
        <v>2.5</v>
      </c>
      <c r="J214" s="220">
        <f>VLOOKUP($H214,Leistungswerte!$A$8:$E$68,4,FALSE)</f>
        <v>0</v>
      </c>
      <c r="K214" s="220">
        <f>VLOOKUP($H214,Leistungswerte!$A$8:$E$68,5,FALSE)</f>
        <v>0</v>
      </c>
      <c r="L214" s="79">
        <f t="shared" si="17"/>
        <v>3300.9099999912505</v>
      </c>
      <c r="M214" s="221">
        <f>VLOOKUP($H214,Leistungswerte!$A$8:$K$68,$P$2,FALSE)</f>
        <v>0</v>
      </c>
      <c r="N214" s="80">
        <f t="shared" si="18"/>
        <v>0</v>
      </c>
      <c r="O214" s="76">
        <f t="shared" si="19"/>
        <v>0</v>
      </c>
      <c r="P214" s="222">
        <f t="shared" ca="1" si="15"/>
        <v>0</v>
      </c>
      <c r="Q214" s="81">
        <f t="shared" ca="1" si="20"/>
        <v>0</v>
      </c>
      <c r="R214"/>
      <c r="S214"/>
    </row>
    <row r="215" spans="1:19" ht="24" customHeight="1" x14ac:dyDescent="0.2">
      <c r="A215" s="77">
        <f t="shared" si="16"/>
        <v>193</v>
      </c>
      <c r="B215" s="78" t="s">
        <v>306</v>
      </c>
      <c r="C215" s="78" t="s">
        <v>558</v>
      </c>
      <c r="D215" s="78" t="s">
        <v>580</v>
      </c>
      <c r="E215" s="78" t="s">
        <v>581</v>
      </c>
      <c r="F215" s="78" t="s">
        <v>346</v>
      </c>
      <c r="G215" s="79">
        <v>92.545000000002105</v>
      </c>
      <c r="H215" s="277" t="s">
        <v>192</v>
      </c>
      <c r="I215" s="220">
        <f>VLOOKUP($H215,Leistungswerte!$A$8:$E$68,3,FALSE)</f>
        <v>2.5</v>
      </c>
      <c r="J215" s="220">
        <f>VLOOKUP($H215,Leistungswerte!$A$8:$E$68,4,FALSE)</f>
        <v>0</v>
      </c>
      <c r="K215" s="220">
        <f>VLOOKUP($H215,Leistungswerte!$A$8:$E$68,5,FALSE)</f>
        <v>0</v>
      </c>
      <c r="L215" s="79">
        <f t="shared" si="17"/>
        <v>8976.8650000002035</v>
      </c>
      <c r="M215" s="221">
        <f>VLOOKUP($H215,Leistungswerte!$A$8:$K$68,$P$2,FALSE)</f>
        <v>0</v>
      </c>
      <c r="N215" s="80">
        <f t="shared" si="18"/>
        <v>0</v>
      </c>
      <c r="O215" s="76">
        <f t="shared" si="19"/>
        <v>0</v>
      </c>
      <c r="P215" s="222">
        <f t="shared" ref="P215:P305" ca="1" si="21">SVS_UR</f>
        <v>0</v>
      </c>
      <c r="Q215" s="81">
        <f t="shared" ca="1" si="20"/>
        <v>0</v>
      </c>
      <c r="R215"/>
      <c r="S215"/>
    </row>
    <row r="216" spans="1:19" ht="24" customHeight="1" x14ac:dyDescent="0.2">
      <c r="A216" s="77">
        <f t="shared" ref="A216:A279" si="22">A215+1</f>
        <v>194</v>
      </c>
      <c r="B216" s="78" t="s">
        <v>306</v>
      </c>
      <c r="C216" s="78" t="s">
        <v>558</v>
      </c>
      <c r="D216" s="78" t="s">
        <v>582</v>
      </c>
      <c r="E216" s="78" t="s">
        <v>583</v>
      </c>
      <c r="F216" s="78" t="s">
        <v>346</v>
      </c>
      <c r="G216" s="79">
        <v>8.0500000000002991</v>
      </c>
      <c r="H216" s="219" t="s">
        <v>202</v>
      </c>
      <c r="I216" s="220">
        <f>VLOOKUP($H216,Leistungswerte!$A$8:$E$68,3,FALSE)</f>
        <v>1</v>
      </c>
      <c r="J216" s="220">
        <f>VLOOKUP($H216,Leistungswerte!$A$8:$E$68,4,FALSE)</f>
        <v>0</v>
      </c>
      <c r="K216" s="220">
        <f>VLOOKUP($H216,Leistungswerte!$A$8:$E$68,5,FALSE)</f>
        <v>0</v>
      </c>
      <c r="L216" s="79">
        <f t="shared" ref="L216:L305" si="23">($G$5/$G$6*I216+J216*12+K216)*G216</f>
        <v>312.34000000001157</v>
      </c>
      <c r="M216" s="221">
        <f>VLOOKUP($H216,Leistungswerte!$A$8:$K$68,$P$2,FALSE)</f>
        <v>0</v>
      </c>
      <c r="N216" s="80">
        <f t="shared" ref="N216:N305" si="24">IF(M216&lt;&gt;0,G216/M216/24,0)</f>
        <v>0</v>
      </c>
      <c r="O216" s="76">
        <f t="shared" ref="O216:O305" si="25">IF(M216&lt;&gt;0,L216/M216,0)</f>
        <v>0</v>
      </c>
      <c r="P216" s="222">
        <f t="shared" ca="1" si="21"/>
        <v>0</v>
      </c>
      <c r="Q216" s="81">
        <f t="shared" ref="Q216:Q305" ca="1" si="26">O216*P216</f>
        <v>0</v>
      </c>
      <c r="R216"/>
      <c r="S216"/>
    </row>
    <row r="217" spans="1:19" ht="24" customHeight="1" x14ac:dyDescent="0.2">
      <c r="A217" s="77">
        <f t="shared" si="22"/>
        <v>195</v>
      </c>
      <c r="B217" s="78" t="s">
        <v>306</v>
      </c>
      <c r="C217" s="78" t="s">
        <v>558</v>
      </c>
      <c r="D217" s="78" t="s">
        <v>584</v>
      </c>
      <c r="E217" s="78" t="s">
        <v>585</v>
      </c>
      <c r="F217" s="78" t="s">
        <v>346</v>
      </c>
      <c r="G217" s="79">
        <v>80.169999999994701</v>
      </c>
      <c r="H217" s="277" t="s">
        <v>206</v>
      </c>
      <c r="I217" s="220">
        <f>VLOOKUP($H217,Leistungswerte!$A$8:$E$68,3,FALSE)</f>
        <v>2.5</v>
      </c>
      <c r="J217" s="220">
        <f>VLOOKUP($H217,Leistungswerte!$A$8:$E$68,4,FALSE)</f>
        <v>0</v>
      </c>
      <c r="K217" s="220">
        <f>VLOOKUP($H217,Leistungswerte!$A$8:$E$68,5,FALSE)</f>
        <v>0</v>
      </c>
      <c r="L217" s="79">
        <f t="shared" si="23"/>
        <v>7776.4899999994859</v>
      </c>
      <c r="M217" s="221">
        <f>VLOOKUP($H217,Leistungswerte!$A$8:$K$68,$P$2,FALSE)</f>
        <v>0</v>
      </c>
      <c r="N217" s="80">
        <f t="shared" si="24"/>
        <v>0</v>
      </c>
      <c r="O217" s="76">
        <f t="shared" si="25"/>
        <v>0</v>
      </c>
      <c r="P217" s="222">
        <f t="shared" ca="1" si="21"/>
        <v>0</v>
      </c>
      <c r="Q217" s="81">
        <f t="shared" ca="1" si="26"/>
        <v>0</v>
      </c>
      <c r="R217"/>
      <c r="S217"/>
    </row>
    <row r="218" spans="1:19" ht="24" customHeight="1" x14ac:dyDescent="0.2">
      <c r="A218" s="77">
        <f t="shared" si="22"/>
        <v>196</v>
      </c>
      <c r="B218" s="78" t="s">
        <v>306</v>
      </c>
      <c r="C218" s="78" t="s">
        <v>558</v>
      </c>
      <c r="D218" s="78" t="s">
        <v>586</v>
      </c>
      <c r="E218" s="78" t="s">
        <v>581</v>
      </c>
      <c r="F218" s="78" t="s">
        <v>346</v>
      </c>
      <c r="G218" s="79">
        <v>82.585000000000306</v>
      </c>
      <c r="H218" s="277" t="s">
        <v>192</v>
      </c>
      <c r="I218" s="220">
        <f>VLOOKUP($H218,Leistungswerte!$A$8:$E$68,3,FALSE)</f>
        <v>2.5</v>
      </c>
      <c r="J218" s="220">
        <f>VLOOKUP($H218,Leistungswerte!$A$8:$E$68,4,FALSE)</f>
        <v>0</v>
      </c>
      <c r="K218" s="220">
        <f>VLOOKUP($H218,Leistungswerte!$A$8:$E$68,5,FALSE)</f>
        <v>0</v>
      </c>
      <c r="L218" s="79">
        <f t="shared" si="23"/>
        <v>8010.7450000000299</v>
      </c>
      <c r="M218" s="221">
        <f>VLOOKUP($H218,Leistungswerte!$A$8:$K$68,$P$2,FALSE)</f>
        <v>0</v>
      </c>
      <c r="N218" s="80">
        <f t="shared" si="24"/>
        <v>0</v>
      </c>
      <c r="O218" s="76">
        <f t="shared" si="25"/>
        <v>0</v>
      </c>
      <c r="P218" s="222">
        <f t="shared" ca="1" si="21"/>
        <v>0</v>
      </c>
      <c r="Q218" s="81">
        <f t="shared" ca="1" si="26"/>
        <v>0</v>
      </c>
      <c r="R218"/>
      <c r="S218"/>
    </row>
    <row r="219" spans="1:19" ht="24" customHeight="1" x14ac:dyDescent="0.2">
      <c r="A219" s="77">
        <f t="shared" si="22"/>
        <v>197</v>
      </c>
      <c r="B219" s="78" t="s">
        <v>306</v>
      </c>
      <c r="C219" s="78" t="s">
        <v>558</v>
      </c>
      <c r="D219" s="78" t="s">
        <v>587</v>
      </c>
      <c r="E219" s="78" t="s">
        <v>333</v>
      </c>
      <c r="F219" s="78" t="s">
        <v>313</v>
      </c>
      <c r="G219" s="79">
        <v>89.635133148444794</v>
      </c>
      <c r="H219" s="277" t="s">
        <v>220</v>
      </c>
      <c r="I219" s="220">
        <f>VLOOKUP($H219,Leistungswerte!$A$8:$E$68,3,FALSE)</f>
        <v>5</v>
      </c>
      <c r="J219" s="220">
        <f>VLOOKUP($H219,Leistungswerte!$A$8:$E$68,4,FALSE)</f>
        <v>0</v>
      </c>
      <c r="K219" s="220">
        <f>VLOOKUP($H219,Leistungswerte!$A$8:$E$68,5,FALSE)</f>
        <v>0</v>
      </c>
      <c r="L219" s="79">
        <f t="shared" ref="L219:L249" si="27">($G$5/$G$6*I219+J219*12+K219)*G219</f>
        <v>17389.21583079829</v>
      </c>
      <c r="M219" s="221">
        <f>VLOOKUP($H219,Leistungswerte!$A$8:$K$68,$P$2,FALSE)</f>
        <v>0</v>
      </c>
      <c r="N219" s="80">
        <f t="shared" ref="N219:N249" si="28">IF(M219&lt;&gt;0,G219/M219/24,0)</f>
        <v>0</v>
      </c>
      <c r="O219" s="76">
        <f t="shared" ref="O219:O249" si="29">IF(M219&lt;&gt;0,L219/M219,0)</f>
        <v>0</v>
      </c>
      <c r="P219" s="222">
        <f t="shared" ca="1" si="21"/>
        <v>0</v>
      </c>
      <c r="Q219" s="81">
        <f t="shared" ref="Q219:Q249" ca="1" si="30">O219*P219</f>
        <v>0</v>
      </c>
      <c r="R219"/>
      <c r="S219"/>
    </row>
    <row r="220" spans="1:19" ht="24" customHeight="1" x14ac:dyDescent="0.2">
      <c r="A220" s="77">
        <f t="shared" si="22"/>
        <v>198</v>
      </c>
      <c r="B220" s="78" t="s">
        <v>306</v>
      </c>
      <c r="C220" s="78" t="s">
        <v>558</v>
      </c>
      <c r="D220" s="78" t="s">
        <v>588</v>
      </c>
      <c r="E220" s="78" t="s">
        <v>385</v>
      </c>
      <c r="F220" s="78" t="s">
        <v>346</v>
      </c>
      <c r="G220" s="79">
        <v>79.164999999994805</v>
      </c>
      <c r="H220" s="277" t="s">
        <v>192</v>
      </c>
      <c r="I220" s="220">
        <f>VLOOKUP($H220,Leistungswerte!$A$8:$E$68,3,FALSE)</f>
        <v>2.5</v>
      </c>
      <c r="J220" s="220">
        <f>VLOOKUP($H220,Leistungswerte!$A$8:$E$68,4,FALSE)</f>
        <v>0</v>
      </c>
      <c r="K220" s="220">
        <f>VLOOKUP($H220,Leistungswerte!$A$8:$E$68,5,FALSE)</f>
        <v>0</v>
      </c>
      <c r="L220" s="79">
        <f t="shared" si="27"/>
        <v>7679.0049999994962</v>
      </c>
      <c r="M220" s="221">
        <f>VLOOKUP($H220,Leistungswerte!$A$8:$K$68,$P$2,FALSE)</f>
        <v>0</v>
      </c>
      <c r="N220" s="80">
        <f t="shared" si="28"/>
        <v>0</v>
      </c>
      <c r="O220" s="76">
        <f t="shared" si="29"/>
        <v>0</v>
      </c>
      <c r="P220" s="222">
        <f t="shared" ca="1" si="21"/>
        <v>0</v>
      </c>
      <c r="Q220" s="81">
        <f t="shared" ca="1" si="30"/>
        <v>0</v>
      </c>
      <c r="R220"/>
      <c r="S220"/>
    </row>
    <row r="221" spans="1:19" ht="24" customHeight="1" x14ac:dyDescent="0.2">
      <c r="A221" s="77">
        <f t="shared" si="22"/>
        <v>199</v>
      </c>
      <c r="B221" s="78" t="s">
        <v>306</v>
      </c>
      <c r="C221" s="78" t="s">
        <v>558</v>
      </c>
      <c r="D221" s="78" t="s">
        <v>589</v>
      </c>
      <c r="E221" s="78" t="s">
        <v>590</v>
      </c>
      <c r="F221" s="78" t="s">
        <v>346</v>
      </c>
      <c r="G221" s="79">
        <v>78.849999999998104</v>
      </c>
      <c r="H221" s="277" t="s">
        <v>206</v>
      </c>
      <c r="I221" s="220">
        <f>VLOOKUP($H221,Leistungswerte!$A$8:$E$68,3,FALSE)</f>
        <v>2.5</v>
      </c>
      <c r="J221" s="220">
        <f>VLOOKUP($H221,Leistungswerte!$A$8:$E$68,4,FALSE)</f>
        <v>0</v>
      </c>
      <c r="K221" s="220">
        <f>VLOOKUP($H221,Leistungswerte!$A$8:$E$68,5,FALSE)</f>
        <v>0</v>
      </c>
      <c r="L221" s="79">
        <f t="shared" si="27"/>
        <v>7648.4499999998161</v>
      </c>
      <c r="M221" s="221">
        <f>VLOOKUP($H221,Leistungswerte!$A$8:$K$68,$P$2,FALSE)</f>
        <v>0</v>
      </c>
      <c r="N221" s="80">
        <f t="shared" si="28"/>
        <v>0</v>
      </c>
      <c r="O221" s="76">
        <f t="shared" si="29"/>
        <v>0</v>
      </c>
      <c r="P221" s="222">
        <f t="shared" ca="1" si="21"/>
        <v>0</v>
      </c>
      <c r="Q221" s="81">
        <f t="shared" ca="1" si="30"/>
        <v>0</v>
      </c>
      <c r="R221"/>
      <c r="S221"/>
    </row>
    <row r="222" spans="1:19" ht="24" customHeight="1" x14ac:dyDescent="0.2">
      <c r="A222" s="77">
        <f t="shared" si="22"/>
        <v>200</v>
      </c>
      <c r="B222" s="78" t="s">
        <v>306</v>
      </c>
      <c r="C222" s="78" t="s">
        <v>558</v>
      </c>
      <c r="D222" s="78" t="s">
        <v>591</v>
      </c>
      <c r="E222" s="78" t="s">
        <v>385</v>
      </c>
      <c r="F222" s="78" t="s">
        <v>346</v>
      </c>
      <c r="G222" s="79">
        <v>84.489999999999895</v>
      </c>
      <c r="H222" s="277" t="s">
        <v>192</v>
      </c>
      <c r="I222" s="220">
        <f>VLOOKUP($H222,Leistungswerte!$A$8:$E$68,3,FALSE)</f>
        <v>2.5</v>
      </c>
      <c r="J222" s="220">
        <f>VLOOKUP($H222,Leistungswerte!$A$8:$E$68,4,FALSE)</f>
        <v>0</v>
      </c>
      <c r="K222" s="220">
        <f>VLOOKUP($H222,Leistungswerte!$A$8:$E$68,5,FALSE)</f>
        <v>0</v>
      </c>
      <c r="L222" s="79">
        <f t="shared" si="27"/>
        <v>8195.5299999999897</v>
      </c>
      <c r="M222" s="221">
        <f>VLOOKUP($H222,Leistungswerte!$A$8:$K$68,$P$2,FALSE)</f>
        <v>0</v>
      </c>
      <c r="N222" s="80">
        <f t="shared" si="28"/>
        <v>0</v>
      </c>
      <c r="O222" s="76">
        <f t="shared" si="29"/>
        <v>0</v>
      </c>
      <c r="P222" s="222">
        <f t="shared" ca="1" si="21"/>
        <v>0</v>
      </c>
      <c r="Q222" s="81">
        <f t="shared" ca="1" si="30"/>
        <v>0</v>
      </c>
      <c r="R222"/>
      <c r="S222"/>
    </row>
    <row r="223" spans="1:19" ht="24" customHeight="1" x14ac:dyDescent="0.2">
      <c r="A223" s="77">
        <f t="shared" si="22"/>
        <v>201</v>
      </c>
      <c r="B223" s="78" t="s">
        <v>306</v>
      </c>
      <c r="C223" s="78" t="s">
        <v>558</v>
      </c>
      <c r="D223" s="78" t="s">
        <v>592</v>
      </c>
      <c r="E223" s="278" t="s">
        <v>497</v>
      </c>
      <c r="F223" s="78" t="s">
        <v>313</v>
      </c>
      <c r="G223" s="79">
        <v>26.879999999997001</v>
      </c>
      <c r="H223" s="277" t="s">
        <v>213</v>
      </c>
      <c r="I223" s="220">
        <f>VLOOKUP($H223,Leistungswerte!$A$8:$E$68,3,FALSE)</f>
        <v>5</v>
      </c>
      <c r="J223" s="220">
        <f>VLOOKUP($H223,Leistungswerte!$A$8:$E$68,4,FALSE)</f>
        <v>0</v>
      </c>
      <c r="K223" s="220">
        <f>VLOOKUP($H223,Leistungswerte!$A$8:$E$68,5,FALSE)</f>
        <v>0</v>
      </c>
      <c r="L223" s="79">
        <f t="shared" si="27"/>
        <v>5214.7199999994182</v>
      </c>
      <c r="M223" s="221">
        <f>VLOOKUP($H223,Leistungswerte!$A$8:$K$68,$P$2,FALSE)</f>
        <v>0</v>
      </c>
      <c r="N223" s="80">
        <f t="shared" si="28"/>
        <v>0</v>
      </c>
      <c r="O223" s="76">
        <f t="shared" si="29"/>
        <v>0</v>
      </c>
      <c r="P223" s="222">
        <f t="shared" ca="1" si="21"/>
        <v>0</v>
      </c>
      <c r="Q223" s="81">
        <f t="shared" ca="1" si="30"/>
        <v>0</v>
      </c>
      <c r="R223"/>
      <c r="S223"/>
    </row>
    <row r="224" spans="1:19" ht="24" customHeight="1" x14ac:dyDescent="0.2">
      <c r="A224" s="77">
        <f t="shared" si="22"/>
        <v>202</v>
      </c>
      <c r="B224" s="78" t="s">
        <v>306</v>
      </c>
      <c r="C224" s="78" t="s">
        <v>558</v>
      </c>
      <c r="D224" s="78" t="s">
        <v>593</v>
      </c>
      <c r="E224" s="78" t="s">
        <v>581</v>
      </c>
      <c r="F224" s="78" t="s">
        <v>346</v>
      </c>
      <c r="G224" s="79">
        <v>62.649999999999601</v>
      </c>
      <c r="H224" s="277" t="s">
        <v>192</v>
      </c>
      <c r="I224" s="220">
        <f>VLOOKUP($H224,Leistungswerte!$A$8:$E$68,3,FALSE)</f>
        <v>2.5</v>
      </c>
      <c r="J224" s="220">
        <f>VLOOKUP($H224,Leistungswerte!$A$8:$E$68,4,FALSE)</f>
        <v>0</v>
      </c>
      <c r="K224" s="220">
        <f>VLOOKUP($H224,Leistungswerte!$A$8:$E$68,5,FALSE)</f>
        <v>0</v>
      </c>
      <c r="L224" s="79">
        <f t="shared" si="27"/>
        <v>6077.0499999999611</v>
      </c>
      <c r="M224" s="221">
        <f>VLOOKUP($H224,Leistungswerte!$A$8:$K$68,$P$2,FALSE)</f>
        <v>0</v>
      </c>
      <c r="N224" s="80">
        <f t="shared" si="28"/>
        <v>0</v>
      </c>
      <c r="O224" s="76">
        <f t="shared" si="29"/>
        <v>0</v>
      </c>
      <c r="P224" s="222">
        <f t="shared" ca="1" si="21"/>
        <v>0</v>
      </c>
      <c r="Q224" s="81">
        <f t="shared" ca="1" si="30"/>
        <v>0</v>
      </c>
      <c r="R224"/>
      <c r="S224"/>
    </row>
    <row r="225" spans="1:19" ht="24" customHeight="1" x14ac:dyDescent="0.2">
      <c r="A225" s="77">
        <f t="shared" si="22"/>
        <v>203</v>
      </c>
      <c r="B225" s="78" t="s">
        <v>306</v>
      </c>
      <c r="C225" s="78" t="s">
        <v>558</v>
      </c>
      <c r="D225" s="78" t="s">
        <v>594</v>
      </c>
      <c r="E225" s="78" t="s">
        <v>595</v>
      </c>
      <c r="F225" s="78" t="s">
        <v>346</v>
      </c>
      <c r="G225" s="79">
        <v>9.9749999999983192</v>
      </c>
      <c r="H225" s="219" t="s">
        <v>248</v>
      </c>
      <c r="I225" s="220">
        <f>VLOOKUP($H225,Leistungswerte!$A$8:$E$68,3,FALSE)</f>
        <v>1</v>
      </c>
      <c r="J225" s="220">
        <f>VLOOKUP($H225,Leistungswerte!$A$8:$E$68,4,FALSE)</f>
        <v>0</v>
      </c>
      <c r="K225" s="220">
        <f>VLOOKUP($H225,Leistungswerte!$A$8:$E$68,5,FALSE)</f>
        <v>0</v>
      </c>
      <c r="L225" s="79">
        <f t="shared" si="27"/>
        <v>387.02999999993477</v>
      </c>
      <c r="M225" s="221">
        <f>VLOOKUP($H225,Leistungswerte!$A$8:$K$68,$P$2,FALSE)</f>
        <v>0</v>
      </c>
      <c r="N225" s="80">
        <f t="shared" si="28"/>
        <v>0</v>
      </c>
      <c r="O225" s="76">
        <f t="shared" si="29"/>
        <v>0</v>
      </c>
      <c r="P225" s="222">
        <f t="shared" ca="1" si="21"/>
        <v>0</v>
      </c>
      <c r="Q225" s="81">
        <f t="shared" ca="1" si="30"/>
        <v>0</v>
      </c>
      <c r="R225"/>
      <c r="S225"/>
    </row>
    <row r="226" spans="1:19" ht="24" customHeight="1" x14ac:dyDescent="0.2">
      <c r="A226" s="77">
        <f t="shared" si="22"/>
        <v>204</v>
      </c>
      <c r="B226" s="78" t="s">
        <v>306</v>
      </c>
      <c r="C226" s="78" t="s">
        <v>558</v>
      </c>
      <c r="D226" s="78" t="s">
        <v>596</v>
      </c>
      <c r="E226" s="78" t="s">
        <v>597</v>
      </c>
      <c r="F226" s="78" t="s">
        <v>346</v>
      </c>
      <c r="G226" s="79">
        <v>66.260000000014003</v>
      </c>
      <c r="H226" s="277" t="s">
        <v>206</v>
      </c>
      <c r="I226" s="220">
        <f>VLOOKUP($H226,Leistungswerte!$A$8:$E$68,3,FALSE)</f>
        <v>2.5</v>
      </c>
      <c r="J226" s="220">
        <f>VLOOKUP($H226,Leistungswerte!$A$8:$E$68,4,FALSE)</f>
        <v>0</v>
      </c>
      <c r="K226" s="220">
        <f>VLOOKUP($H226,Leistungswerte!$A$8:$E$68,5,FALSE)</f>
        <v>0</v>
      </c>
      <c r="L226" s="79">
        <f t="shared" si="27"/>
        <v>6427.2200000013581</v>
      </c>
      <c r="M226" s="221">
        <f>VLOOKUP($H226,Leistungswerte!$A$8:$K$68,$P$2,FALSE)</f>
        <v>0</v>
      </c>
      <c r="N226" s="80">
        <f t="shared" si="28"/>
        <v>0</v>
      </c>
      <c r="O226" s="76">
        <f t="shared" si="29"/>
        <v>0</v>
      </c>
      <c r="P226" s="222">
        <f t="shared" ca="1" si="21"/>
        <v>0</v>
      </c>
      <c r="Q226" s="81">
        <f t="shared" ca="1" si="30"/>
        <v>0</v>
      </c>
      <c r="R226"/>
      <c r="S226"/>
    </row>
    <row r="227" spans="1:19" ht="24" customHeight="1" x14ac:dyDescent="0.2">
      <c r="A227" s="77">
        <f t="shared" si="22"/>
        <v>205</v>
      </c>
      <c r="B227" s="78" t="s">
        <v>306</v>
      </c>
      <c r="C227" s="78" t="s">
        <v>558</v>
      </c>
      <c r="D227" s="78" t="s">
        <v>598</v>
      </c>
      <c r="E227" s="78" t="s">
        <v>599</v>
      </c>
      <c r="F227" s="78" t="s">
        <v>346</v>
      </c>
      <c r="G227" s="79">
        <v>61.250000000000597</v>
      </c>
      <c r="H227" s="277" t="s">
        <v>192</v>
      </c>
      <c r="I227" s="220">
        <f>VLOOKUP($H227,Leistungswerte!$A$8:$E$68,3,FALSE)</f>
        <v>2.5</v>
      </c>
      <c r="J227" s="220">
        <f>VLOOKUP($H227,Leistungswerte!$A$8:$E$68,4,FALSE)</f>
        <v>0</v>
      </c>
      <c r="K227" s="220">
        <f>VLOOKUP($H227,Leistungswerte!$A$8:$E$68,5,FALSE)</f>
        <v>0</v>
      </c>
      <c r="L227" s="79">
        <f t="shared" si="27"/>
        <v>5941.2500000000582</v>
      </c>
      <c r="M227" s="221">
        <f>VLOOKUP($H227,Leistungswerte!$A$8:$K$68,$P$2,FALSE)</f>
        <v>0</v>
      </c>
      <c r="N227" s="80">
        <f t="shared" si="28"/>
        <v>0</v>
      </c>
      <c r="O227" s="76">
        <f t="shared" si="29"/>
        <v>0</v>
      </c>
      <c r="P227" s="222">
        <f t="shared" ca="1" si="21"/>
        <v>0</v>
      </c>
      <c r="Q227" s="81">
        <f t="shared" ca="1" si="30"/>
        <v>0</v>
      </c>
      <c r="R227"/>
      <c r="S227"/>
    </row>
    <row r="228" spans="1:19" ht="24" customHeight="1" x14ac:dyDescent="0.2">
      <c r="A228" s="77">
        <f t="shared" si="22"/>
        <v>206</v>
      </c>
      <c r="B228" s="78" t="s">
        <v>306</v>
      </c>
      <c r="C228" s="78" t="s">
        <v>558</v>
      </c>
      <c r="D228" s="78" t="s">
        <v>600</v>
      </c>
      <c r="E228" s="78" t="s">
        <v>333</v>
      </c>
      <c r="F228" s="78" t="s">
        <v>313</v>
      </c>
      <c r="G228" s="79">
        <v>107.04499512786499</v>
      </c>
      <c r="H228" s="277" t="s">
        <v>220</v>
      </c>
      <c r="I228" s="220">
        <f>VLOOKUP($H228,Leistungswerte!$A$8:$E$68,3,FALSE)</f>
        <v>5</v>
      </c>
      <c r="J228" s="220">
        <f>VLOOKUP($H228,Leistungswerte!$A$8:$E$68,4,FALSE)</f>
        <v>0</v>
      </c>
      <c r="K228" s="220">
        <f>VLOOKUP($H228,Leistungswerte!$A$8:$E$68,5,FALSE)</f>
        <v>0</v>
      </c>
      <c r="L228" s="79">
        <f t="shared" si="27"/>
        <v>20766.729054805808</v>
      </c>
      <c r="M228" s="221">
        <f>VLOOKUP($H228,Leistungswerte!$A$8:$K$68,$P$2,FALSE)</f>
        <v>0</v>
      </c>
      <c r="N228" s="80">
        <f t="shared" si="28"/>
        <v>0</v>
      </c>
      <c r="O228" s="76">
        <f t="shared" si="29"/>
        <v>0</v>
      </c>
      <c r="P228" s="222">
        <f t="shared" ca="1" si="21"/>
        <v>0</v>
      </c>
      <c r="Q228" s="81">
        <f t="shared" ca="1" si="30"/>
        <v>0</v>
      </c>
      <c r="R228"/>
      <c r="S228"/>
    </row>
    <row r="229" spans="1:19" ht="24" customHeight="1" x14ac:dyDescent="0.2">
      <c r="A229" s="77">
        <f t="shared" si="22"/>
        <v>207</v>
      </c>
      <c r="B229" s="78" t="s">
        <v>306</v>
      </c>
      <c r="C229" s="78" t="s">
        <v>558</v>
      </c>
      <c r="D229" s="78" t="s">
        <v>601</v>
      </c>
      <c r="E229" s="78" t="s">
        <v>333</v>
      </c>
      <c r="F229" s="78" t="s">
        <v>313</v>
      </c>
      <c r="G229" s="79">
        <v>35.6837500002678</v>
      </c>
      <c r="H229" s="277" t="s">
        <v>220</v>
      </c>
      <c r="I229" s="220">
        <f>VLOOKUP($H229,Leistungswerte!$A$8:$E$68,3,FALSE)</f>
        <v>5</v>
      </c>
      <c r="J229" s="220">
        <f>VLOOKUP($H229,Leistungswerte!$A$8:$E$68,4,FALSE)</f>
        <v>0</v>
      </c>
      <c r="K229" s="220">
        <f>VLOOKUP($H229,Leistungswerte!$A$8:$E$68,5,FALSE)</f>
        <v>0</v>
      </c>
      <c r="L229" s="79">
        <f t="shared" si="27"/>
        <v>6922.6475000519531</v>
      </c>
      <c r="M229" s="221">
        <f>VLOOKUP($H229,Leistungswerte!$A$8:$K$68,$P$2,FALSE)</f>
        <v>0</v>
      </c>
      <c r="N229" s="80">
        <f t="shared" si="28"/>
        <v>0</v>
      </c>
      <c r="O229" s="76">
        <f t="shared" si="29"/>
        <v>0</v>
      </c>
      <c r="P229" s="222">
        <f t="shared" ca="1" si="21"/>
        <v>0</v>
      </c>
      <c r="Q229" s="81">
        <f t="shared" ca="1" si="30"/>
        <v>0</v>
      </c>
      <c r="R229"/>
      <c r="S229"/>
    </row>
    <row r="230" spans="1:19" ht="24" customHeight="1" x14ac:dyDescent="0.2">
      <c r="A230" s="77">
        <f t="shared" si="22"/>
        <v>208</v>
      </c>
      <c r="B230" s="78" t="s">
        <v>306</v>
      </c>
      <c r="C230" s="78" t="s">
        <v>558</v>
      </c>
      <c r="D230" s="78" t="s">
        <v>602</v>
      </c>
      <c r="E230" s="78" t="s">
        <v>333</v>
      </c>
      <c r="F230" s="78" t="s">
        <v>313</v>
      </c>
      <c r="G230" s="79">
        <v>5.49097247664014</v>
      </c>
      <c r="H230" s="277" t="s">
        <v>220</v>
      </c>
      <c r="I230" s="220">
        <f>VLOOKUP($H230,Leistungswerte!$A$8:$E$68,3,FALSE)</f>
        <v>5</v>
      </c>
      <c r="J230" s="220">
        <f>VLOOKUP($H230,Leistungswerte!$A$8:$E$68,4,FALSE)</f>
        <v>0</v>
      </c>
      <c r="K230" s="220">
        <f>VLOOKUP($H230,Leistungswerte!$A$8:$E$68,5,FALSE)</f>
        <v>0</v>
      </c>
      <c r="L230" s="79">
        <f t="shared" si="27"/>
        <v>1065.2486604681872</v>
      </c>
      <c r="M230" s="221">
        <f>VLOOKUP($H230,Leistungswerte!$A$8:$K$68,$P$2,FALSE)</f>
        <v>0</v>
      </c>
      <c r="N230" s="80">
        <f t="shared" si="28"/>
        <v>0</v>
      </c>
      <c r="O230" s="76">
        <f t="shared" si="29"/>
        <v>0</v>
      </c>
      <c r="P230" s="222">
        <f t="shared" ca="1" si="21"/>
        <v>0</v>
      </c>
      <c r="Q230" s="81">
        <f t="shared" ca="1" si="30"/>
        <v>0</v>
      </c>
      <c r="R230"/>
      <c r="S230"/>
    </row>
    <row r="231" spans="1:19" ht="24" customHeight="1" x14ac:dyDescent="0.2">
      <c r="A231" s="77">
        <f t="shared" si="22"/>
        <v>209</v>
      </c>
      <c r="B231" s="78" t="s">
        <v>306</v>
      </c>
      <c r="C231" s="78" t="s">
        <v>558</v>
      </c>
      <c r="D231" s="78" t="s">
        <v>603</v>
      </c>
      <c r="E231" s="78" t="s">
        <v>604</v>
      </c>
      <c r="F231" s="78" t="s">
        <v>334</v>
      </c>
      <c r="G231" s="79">
        <v>23.4410197903251</v>
      </c>
      <c r="H231" s="277" t="s">
        <v>197</v>
      </c>
      <c r="I231" s="220">
        <f>VLOOKUP($H231,Leistungswerte!$A$8:$E$68,3,FALSE)</f>
        <v>1.5</v>
      </c>
      <c r="J231" s="220">
        <f>VLOOKUP($H231,Leistungswerte!$A$8:$E$68,4,FALSE)</f>
        <v>0</v>
      </c>
      <c r="K231" s="220">
        <f>VLOOKUP($H231,Leistungswerte!$A$8:$E$68,5,FALSE)</f>
        <v>0</v>
      </c>
      <c r="L231" s="79">
        <f t="shared" si="27"/>
        <v>1364.2673517969208</v>
      </c>
      <c r="M231" s="221">
        <f>VLOOKUP($H231,Leistungswerte!$A$8:$K$68,$P$2,FALSE)</f>
        <v>0</v>
      </c>
      <c r="N231" s="80">
        <f t="shared" si="28"/>
        <v>0</v>
      </c>
      <c r="O231" s="76">
        <f t="shared" si="29"/>
        <v>0</v>
      </c>
      <c r="P231" s="222">
        <f t="shared" ca="1" si="21"/>
        <v>0</v>
      </c>
      <c r="Q231" s="81">
        <f t="shared" ca="1" si="30"/>
        <v>0</v>
      </c>
      <c r="R231"/>
      <c r="S231"/>
    </row>
    <row r="232" spans="1:19" ht="24" customHeight="1" x14ac:dyDescent="0.2">
      <c r="A232" s="77">
        <f t="shared" si="22"/>
        <v>210</v>
      </c>
      <c r="B232" s="78" t="s">
        <v>306</v>
      </c>
      <c r="C232" s="78" t="s">
        <v>558</v>
      </c>
      <c r="D232" s="78" t="s">
        <v>605</v>
      </c>
      <c r="E232" s="78" t="s">
        <v>606</v>
      </c>
      <c r="F232" s="78" t="s">
        <v>334</v>
      </c>
      <c r="G232" s="79">
        <v>43.845768546821702</v>
      </c>
      <c r="H232" s="277" t="s">
        <v>197</v>
      </c>
      <c r="I232" s="220">
        <f>VLOOKUP($H232,Leistungswerte!$A$8:$E$68,3,FALSE)</f>
        <v>1.5</v>
      </c>
      <c r="J232" s="220">
        <f>VLOOKUP($H232,Leistungswerte!$A$8:$E$68,4,FALSE)</f>
        <v>0</v>
      </c>
      <c r="K232" s="220">
        <f>VLOOKUP($H232,Leistungswerte!$A$8:$E$68,5,FALSE)</f>
        <v>0</v>
      </c>
      <c r="L232" s="79">
        <f t="shared" si="27"/>
        <v>2551.823729425023</v>
      </c>
      <c r="M232" s="221">
        <f>VLOOKUP($H232,Leistungswerte!$A$8:$K$68,$P$2,FALSE)</f>
        <v>0</v>
      </c>
      <c r="N232" s="80">
        <f t="shared" si="28"/>
        <v>0</v>
      </c>
      <c r="O232" s="76">
        <f t="shared" si="29"/>
        <v>0</v>
      </c>
      <c r="P232" s="222">
        <f t="shared" ca="1" si="21"/>
        <v>0</v>
      </c>
      <c r="Q232" s="81">
        <f t="shared" ca="1" si="30"/>
        <v>0</v>
      </c>
      <c r="R232"/>
      <c r="S232"/>
    </row>
    <row r="233" spans="1:19" ht="24" customHeight="1" x14ac:dyDescent="0.2">
      <c r="A233" s="77">
        <f t="shared" si="22"/>
        <v>211</v>
      </c>
      <c r="B233" s="78" t="s">
        <v>485</v>
      </c>
      <c r="C233" s="78" t="s">
        <v>558</v>
      </c>
      <c r="D233" s="78" t="s">
        <v>607</v>
      </c>
      <c r="E233" s="278" t="s">
        <v>497</v>
      </c>
      <c r="F233" s="78" t="s">
        <v>334</v>
      </c>
      <c r="G233" s="79">
        <v>26.879999999993601</v>
      </c>
      <c r="H233" s="277" t="s">
        <v>213</v>
      </c>
      <c r="I233" s="220">
        <f>VLOOKUP($H233,Leistungswerte!$A$8:$E$68,3,FALSE)</f>
        <v>5</v>
      </c>
      <c r="J233" s="220">
        <f>VLOOKUP($H233,Leistungswerte!$A$8:$E$68,4,FALSE)</f>
        <v>0</v>
      </c>
      <c r="K233" s="220">
        <f>VLOOKUP($H233,Leistungswerte!$A$8:$E$68,5,FALSE)</f>
        <v>0</v>
      </c>
      <c r="L233" s="79">
        <f t="shared" si="27"/>
        <v>5214.7199999987588</v>
      </c>
      <c r="M233" s="221">
        <f>VLOOKUP($H233,Leistungswerte!$A$8:$K$68,$P$2,FALSE)</f>
        <v>0</v>
      </c>
      <c r="N233" s="80">
        <f t="shared" si="28"/>
        <v>0</v>
      </c>
      <c r="O233" s="76">
        <f t="shared" si="29"/>
        <v>0</v>
      </c>
      <c r="P233" s="222">
        <f t="shared" ca="1" si="21"/>
        <v>0</v>
      </c>
      <c r="Q233" s="81">
        <f t="shared" ca="1" si="30"/>
        <v>0</v>
      </c>
      <c r="R233"/>
      <c r="S233"/>
    </row>
    <row r="234" spans="1:19" ht="24" customHeight="1" x14ac:dyDescent="0.2">
      <c r="A234" s="77">
        <f t="shared" si="22"/>
        <v>212</v>
      </c>
      <c r="B234" s="78" t="s">
        <v>485</v>
      </c>
      <c r="C234" s="78" t="s">
        <v>558</v>
      </c>
      <c r="D234" s="78" t="s">
        <v>608</v>
      </c>
      <c r="E234" s="78" t="s">
        <v>427</v>
      </c>
      <c r="F234" s="78" t="s">
        <v>334</v>
      </c>
      <c r="G234" s="79">
        <v>72.064999999981595</v>
      </c>
      <c r="H234" s="219" t="s">
        <v>186</v>
      </c>
      <c r="I234" s="220">
        <f>VLOOKUP($H234,Leistungswerte!$A$8:$E$68,3,FALSE)</f>
        <v>2.5</v>
      </c>
      <c r="J234" s="220">
        <f>VLOOKUP($H234,Leistungswerte!$A$8:$E$68,4,FALSE)</f>
        <v>0</v>
      </c>
      <c r="K234" s="220">
        <f>VLOOKUP($H234,Leistungswerte!$A$8:$E$68,5,FALSE)</f>
        <v>0</v>
      </c>
      <c r="L234" s="79">
        <f t="shared" si="27"/>
        <v>6990.304999998215</v>
      </c>
      <c r="M234" s="221">
        <f>VLOOKUP($H234,Leistungswerte!$A$8:$K$68,$P$2,FALSE)</f>
        <v>0</v>
      </c>
      <c r="N234" s="80">
        <f t="shared" si="28"/>
        <v>0</v>
      </c>
      <c r="O234" s="76">
        <f t="shared" si="29"/>
        <v>0</v>
      </c>
      <c r="P234" s="222">
        <f t="shared" ca="1" si="21"/>
        <v>0</v>
      </c>
      <c r="Q234" s="81">
        <f t="shared" ca="1" si="30"/>
        <v>0</v>
      </c>
      <c r="R234"/>
      <c r="S234"/>
    </row>
    <row r="235" spans="1:19" ht="24" customHeight="1" x14ac:dyDescent="0.2">
      <c r="A235" s="77">
        <f t="shared" si="22"/>
        <v>213</v>
      </c>
      <c r="B235" s="78" t="s">
        <v>485</v>
      </c>
      <c r="C235" s="78" t="s">
        <v>558</v>
      </c>
      <c r="D235" s="78" t="s">
        <v>609</v>
      </c>
      <c r="E235" s="78" t="s">
        <v>427</v>
      </c>
      <c r="F235" s="78" t="s">
        <v>334</v>
      </c>
      <c r="G235" s="79">
        <v>67.449999999900996</v>
      </c>
      <c r="H235" s="219" t="s">
        <v>186</v>
      </c>
      <c r="I235" s="220">
        <f>VLOOKUP($H235,Leistungswerte!$A$8:$E$68,3,FALSE)</f>
        <v>2.5</v>
      </c>
      <c r="J235" s="220">
        <f>VLOOKUP($H235,Leistungswerte!$A$8:$E$68,4,FALSE)</f>
        <v>0</v>
      </c>
      <c r="K235" s="220">
        <f>VLOOKUP($H235,Leistungswerte!$A$8:$E$68,5,FALSE)</f>
        <v>0</v>
      </c>
      <c r="L235" s="79">
        <f t="shared" si="27"/>
        <v>6542.6499999903963</v>
      </c>
      <c r="M235" s="221">
        <f>VLOOKUP($H235,Leistungswerte!$A$8:$K$68,$P$2,FALSE)</f>
        <v>0</v>
      </c>
      <c r="N235" s="80">
        <f t="shared" si="28"/>
        <v>0</v>
      </c>
      <c r="O235" s="76">
        <f t="shared" si="29"/>
        <v>0</v>
      </c>
      <c r="P235" s="222">
        <f t="shared" ca="1" si="21"/>
        <v>0</v>
      </c>
      <c r="Q235" s="81">
        <f t="shared" ca="1" si="30"/>
        <v>0</v>
      </c>
      <c r="R235"/>
      <c r="S235"/>
    </row>
    <row r="236" spans="1:19" ht="24" customHeight="1" x14ac:dyDescent="0.2">
      <c r="A236" s="77">
        <f t="shared" si="22"/>
        <v>214</v>
      </c>
      <c r="B236" s="78" t="s">
        <v>485</v>
      </c>
      <c r="C236" s="78" t="s">
        <v>558</v>
      </c>
      <c r="D236" s="78" t="s">
        <v>610</v>
      </c>
      <c r="E236" s="78" t="s">
        <v>427</v>
      </c>
      <c r="F236" s="78" t="s">
        <v>334</v>
      </c>
      <c r="G236" s="79">
        <v>63.544999999817598</v>
      </c>
      <c r="H236" s="219" t="s">
        <v>186</v>
      </c>
      <c r="I236" s="220">
        <f>VLOOKUP($H236,Leistungswerte!$A$8:$E$68,3,FALSE)</f>
        <v>2.5</v>
      </c>
      <c r="J236" s="220">
        <f>VLOOKUP($H236,Leistungswerte!$A$8:$E$68,4,FALSE)</f>
        <v>0</v>
      </c>
      <c r="K236" s="220">
        <f>VLOOKUP($H236,Leistungswerte!$A$8:$E$68,5,FALSE)</f>
        <v>0</v>
      </c>
      <c r="L236" s="79">
        <f t="shared" si="27"/>
        <v>6163.8649999823074</v>
      </c>
      <c r="M236" s="221">
        <f>VLOOKUP($H236,Leistungswerte!$A$8:$K$68,$P$2,FALSE)</f>
        <v>0</v>
      </c>
      <c r="N236" s="80">
        <f t="shared" si="28"/>
        <v>0</v>
      </c>
      <c r="O236" s="76">
        <f t="shared" si="29"/>
        <v>0</v>
      </c>
      <c r="P236" s="222">
        <f t="shared" ca="1" si="21"/>
        <v>0</v>
      </c>
      <c r="Q236" s="81">
        <f t="shared" ca="1" si="30"/>
        <v>0</v>
      </c>
      <c r="R236"/>
      <c r="S236"/>
    </row>
    <row r="237" spans="1:19" ht="24" customHeight="1" x14ac:dyDescent="0.2">
      <c r="A237" s="77">
        <f t="shared" si="22"/>
        <v>215</v>
      </c>
      <c r="B237" s="78" t="s">
        <v>485</v>
      </c>
      <c r="C237" s="78" t="s">
        <v>558</v>
      </c>
      <c r="D237" s="78" t="s">
        <v>611</v>
      </c>
      <c r="E237" s="278" t="s">
        <v>497</v>
      </c>
      <c r="F237" s="78" t="s">
        <v>334</v>
      </c>
      <c r="G237" s="79">
        <v>26.879999999993501</v>
      </c>
      <c r="H237" s="277" t="s">
        <v>213</v>
      </c>
      <c r="I237" s="220">
        <f>VLOOKUP($H237,Leistungswerte!$A$8:$E$68,3,FALSE)</f>
        <v>5</v>
      </c>
      <c r="J237" s="220">
        <f>VLOOKUP($H237,Leistungswerte!$A$8:$E$68,4,FALSE)</f>
        <v>0</v>
      </c>
      <c r="K237" s="220">
        <f>VLOOKUP($H237,Leistungswerte!$A$8:$E$68,5,FALSE)</f>
        <v>0</v>
      </c>
      <c r="L237" s="79">
        <f t="shared" si="27"/>
        <v>5214.7199999987388</v>
      </c>
      <c r="M237" s="221">
        <f>VLOOKUP($H237,Leistungswerte!$A$8:$K$68,$P$2,FALSE)</f>
        <v>0</v>
      </c>
      <c r="N237" s="80">
        <f t="shared" si="28"/>
        <v>0</v>
      </c>
      <c r="O237" s="76">
        <f t="shared" si="29"/>
        <v>0</v>
      </c>
      <c r="P237" s="222">
        <f t="shared" ca="1" si="21"/>
        <v>0</v>
      </c>
      <c r="Q237" s="81">
        <f t="shared" ca="1" si="30"/>
        <v>0</v>
      </c>
      <c r="R237"/>
      <c r="S237"/>
    </row>
    <row r="238" spans="1:19" ht="24" customHeight="1" x14ac:dyDescent="0.2">
      <c r="A238" s="77">
        <f t="shared" si="22"/>
        <v>216</v>
      </c>
      <c r="B238" s="78" t="s">
        <v>485</v>
      </c>
      <c r="C238" s="78" t="s">
        <v>558</v>
      </c>
      <c r="D238" s="78" t="s">
        <v>612</v>
      </c>
      <c r="E238" s="78" t="s">
        <v>333</v>
      </c>
      <c r="F238" s="78" t="s">
        <v>334</v>
      </c>
      <c r="G238" s="79">
        <v>80.7099999972978</v>
      </c>
      <c r="H238" s="277" t="s">
        <v>220</v>
      </c>
      <c r="I238" s="220">
        <f>VLOOKUP($H238,Leistungswerte!$A$8:$E$68,3,FALSE)</f>
        <v>5</v>
      </c>
      <c r="J238" s="220">
        <f>VLOOKUP($H238,Leistungswerte!$A$8:$E$68,4,FALSE)</f>
        <v>0</v>
      </c>
      <c r="K238" s="220">
        <f>VLOOKUP($H238,Leistungswerte!$A$8:$E$68,5,FALSE)</f>
        <v>0</v>
      </c>
      <c r="L238" s="79">
        <f t="shared" si="27"/>
        <v>15657.739999475772</v>
      </c>
      <c r="M238" s="221">
        <f>VLOOKUP($H238,Leistungswerte!$A$8:$K$68,$P$2,FALSE)</f>
        <v>0</v>
      </c>
      <c r="N238" s="80">
        <f t="shared" si="28"/>
        <v>0</v>
      </c>
      <c r="O238" s="76">
        <f t="shared" si="29"/>
        <v>0</v>
      </c>
      <c r="P238" s="222">
        <f t="shared" ca="1" si="21"/>
        <v>0</v>
      </c>
      <c r="Q238" s="81">
        <f t="shared" ca="1" si="30"/>
        <v>0</v>
      </c>
      <c r="R238"/>
      <c r="S238"/>
    </row>
    <row r="239" spans="1:19" ht="24" customHeight="1" x14ac:dyDescent="0.2">
      <c r="A239" s="77">
        <f t="shared" si="22"/>
        <v>217</v>
      </c>
      <c r="B239" s="78" t="s">
        <v>485</v>
      </c>
      <c r="C239" s="78" t="s">
        <v>558</v>
      </c>
      <c r="D239" s="78" t="s">
        <v>613</v>
      </c>
      <c r="E239" s="78" t="s">
        <v>333</v>
      </c>
      <c r="F239" s="78" t="s">
        <v>334</v>
      </c>
      <c r="G239" s="79">
        <v>98.310720356312004</v>
      </c>
      <c r="H239" s="277" t="s">
        <v>220</v>
      </c>
      <c r="I239" s="220">
        <f>VLOOKUP($H239,Leistungswerte!$A$8:$E$68,3,FALSE)</f>
        <v>5</v>
      </c>
      <c r="J239" s="220">
        <f>VLOOKUP($H239,Leistungswerte!$A$8:$E$68,4,FALSE)</f>
        <v>0</v>
      </c>
      <c r="K239" s="220">
        <f>VLOOKUP($H239,Leistungswerte!$A$8:$E$68,5,FALSE)</f>
        <v>0</v>
      </c>
      <c r="L239" s="79">
        <f t="shared" si="27"/>
        <v>19072.279749124529</v>
      </c>
      <c r="M239" s="221">
        <f>VLOOKUP($H239,Leistungswerte!$A$8:$K$68,$P$2,FALSE)</f>
        <v>0</v>
      </c>
      <c r="N239" s="80">
        <f t="shared" si="28"/>
        <v>0</v>
      </c>
      <c r="O239" s="76">
        <f t="shared" si="29"/>
        <v>0</v>
      </c>
      <c r="P239" s="222">
        <f t="shared" ca="1" si="21"/>
        <v>0</v>
      </c>
      <c r="Q239" s="81">
        <f t="shared" ca="1" si="30"/>
        <v>0</v>
      </c>
      <c r="R239"/>
      <c r="S239"/>
    </row>
    <row r="240" spans="1:19" ht="24" customHeight="1" x14ac:dyDescent="0.2">
      <c r="A240" s="77">
        <f t="shared" si="22"/>
        <v>218</v>
      </c>
      <c r="B240" s="78" t="s">
        <v>485</v>
      </c>
      <c r="C240" s="78" t="s">
        <v>558</v>
      </c>
      <c r="D240" s="78" t="s">
        <v>614</v>
      </c>
      <c r="E240" s="78" t="s">
        <v>333</v>
      </c>
      <c r="F240" s="78" t="s">
        <v>334</v>
      </c>
      <c r="G240" s="79">
        <v>81.9375563406266</v>
      </c>
      <c r="H240" s="277" t="s">
        <v>220</v>
      </c>
      <c r="I240" s="220">
        <f>VLOOKUP($H240,Leistungswerte!$A$8:$E$68,3,FALSE)</f>
        <v>5</v>
      </c>
      <c r="J240" s="220">
        <f>VLOOKUP($H240,Leistungswerte!$A$8:$E$68,4,FALSE)</f>
        <v>0</v>
      </c>
      <c r="K240" s="220">
        <f>VLOOKUP($H240,Leistungswerte!$A$8:$E$68,5,FALSE)</f>
        <v>0</v>
      </c>
      <c r="L240" s="79">
        <f t="shared" si="27"/>
        <v>15895.88593008156</v>
      </c>
      <c r="M240" s="221">
        <f>VLOOKUP($H240,Leistungswerte!$A$8:$K$68,$P$2,FALSE)</f>
        <v>0</v>
      </c>
      <c r="N240" s="80">
        <f t="shared" si="28"/>
        <v>0</v>
      </c>
      <c r="O240" s="76">
        <f t="shared" si="29"/>
        <v>0</v>
      </c>
      <c r="P240" s="222">
        <f t="shared" ca="1" si="21"/>
        <v>0</v>
      </c>
      <c r="Q240" s="81">
        <f t="shared" ca="1" si="30"/>
        <v>0</v>
      </c>
      <c r="R240"/>
      <c r="S240"/>
    </row>
    <row r="241" spans="1:19" ht="24" customHeight="1" x14ac:dyDescent="0.2">
      <c r="A241" s="77">
        <f t="shared" si="22"/>
        <v>219</v>
      </c>
      <c r="B241" s="78" t="s">
        <v>485</v>
      </c>
      <c r="C241" s="78" t="s">
        <v>558</v>
      </c>
      <c r="D241" s="78" t="s">
        <v>615</v>
      </c>
      <c r="E241" s="278" t="s">
        <v>497</v>
      </c>
      <c r="F241" s="78" t="s">
        <v>334</v>
      </c>
      <c r="G241" s="79">
        <v>26.8800000000004</v>
      </c>
      <c r="H241" s="277" t="s">
        <v>213</v>
      </c>
      <c r="I241" s="220">
        <f>VLOOKUP($H241,Leistungswerte!$A$8:$E$68,3,FALSE)</f>
        <v>5</v>
      </c>
      <c r="J241" s="220">
        <f>VLOOKUP($H241,Leistungswerte!$A$8:$E$68,4,FALSE)</f>
        <v>0</v>
      </c>
      <c r="K241" s="220">
        <f>VLOOKUP($H241,Leistungswerte!$A$8:$E$68,5,FALSE)</f>
        <v>0</v>
      </c>
      <c r="L241" s="79">
        <f t="shared" si="27"/>
        <v>5214.7200000000776</v>
      </c>
      <c r="M241" s="221">
        <f>VLOOKUP($H241,Leistungswerte!$A$8:$K$68,$P$2,FALSE)</f>
        <v>0</v>
      </c>
      <c r="N241" s="80">
        <f t="shared" si="28"/>
        <v>0</v>
      </c>
      <c r="O241" s="76">
        <f t="shared" si="29"/>
        <v>0</v>
      </c>
      <c r="P241" s="222">
        <f t="shared" ca="1" si="21"/>
        <v>0</v>
      </c>
      <c r="Q241" s="81">
        <f t="shared" ca="1" si="30"/>
        <v>0</v>
      </c>
      <c r="R241"/>
      <c r="S241"/>
    </row>
    <row r="242" spans="1:19" ht="24" customHeight="1" x14ac:dyDescent="0.2">
      <c r="A242" s="77">
        <f t="shared" si="22"/>
        <v>220</v>
      </c>
      <c r="B242" s="78" t="s">
        <v>485</v>
      </c>
      <c r="C242" s="78" t="s">
        <v>558</v>
      </c>
      <c r="D242" s="78" t="s">
        <v>616</v>
      </c>
      <c r="E242" s="78" t="s">
        <v>617</v>
      </c>
      <c r="F242" s="78" t="s">
        <v>430</v>
      </c>
      <c r="G242" s="79">
        <v>72.064999999985403</v>
      </c>
      <c r="H242" s="277" t="s">
        <v>192</v>
      </c>
      <c r="I242" s="220">
        <f>VLOOKUP($H242,Leistungswerte!$A$8:$E$68,3,FALSE)</f>
        <v>2.5</v>
      </c>
      <c r="J242" s="220">
        <f>VLOOKUP($H242,Leistungswerte!$A$8:$E$68,4,FALSE)</f>
        <v>0</v>
      </c>
      <c r="K242" s="220">
        <f>VLOOKUP($H242,Leistungswerte!$A$8:$E$68,5,FALSE)</f>
        <v>0</v>
      </c>
      <c r="L242" s="79">
        <f t="shared" si="27"/>
        <v>6990.3049999985842</v>
      </c>
      <c r="M242" s="221">
        <f>VLOOKUP($H242,Leistungswerte!$A$8:$K$68,$P$2,FALSE)</f>
        <v>0</v>
      </c>
      <c r="N242" s="80">
        <f t="shared" si="28"/>
        <v>0</v>
      </c>
      <c r="O242" s="76">
        <f t="shared" si="29"/>
        <v>0</v>
      </c>
      <c r="P242" s="222">
        <f t="shared" ca="1" si="21"/>
        <v>0</v>
      </c>
      <c r="Q242" s="81">
        <f t="shared" ca="1" si="30"/>
        <v>0</v>
      </c>
      <c r="R242"/>
      <c r="S242"/>
    </row>
    <row r="243" spans="1:19" ht="24" customHeight="1" x14ac:dyDescent="0.2">
      <c r="A243" s="77">
        <f t="shared" si="22"/>
        <v>221</v>
      </c>
      <c r="B243" s="78" t="s">
        <v>485</v>
      </c>
      <c r="C243" s="78" t="s">
        <v>558</v>
      </c>
      <c r="D243" s="78" t="s">
        <v>618</v>
      </c>
      <c r="E243" s="78" t="s">
        <v>619</v>
      </c>
      <c r="F243" s="78" t="s">
        <v>334</v>
      </c>
      <c r="G243" s="79">
        <v>24.8499999999955</v>
      </c>
      <c r="H243" s="219" t="s">
        <v>202</v>
      </c>
      <c r="I243" s="220">
        <f>VLOOKUP($H243,Leistungswerte!$A$8:$E$68,3,FALSE)</f>
        <v>1</v>
      </c>
      <c r="J243" s="220">
        <f>VLOOKUP($H243,Leistungswerte!$A$8:$E$68,4,FALSE)</f>
        <v>0</v>
      </c>
      <c r="K243" s="220">
        <f>VLOOKUP($H243,Leistungswerte!$A$8:$E$68,5,FALSE)</f>
        <v>0</v>
      </c>
      <c r="L243" s="79">
        <f t="shared" si="27"/>
        <v>964.17999999982533</v>
      </c>
      <c r="M243" s="221">
        <f>VLOOKUP($H243,Leistungswerte!$A$8:$K$68,$P$2,FALSE)</f>
        <v>0</v>
      </c>
      <c r="N243" s="80">
        <f t="shared" si="28"/>
        <v>0</v>
      </c>
      <c r="O243" s="76">
        <f t="shared" si="29"/>
        <v>0</v>
      </c>
      <c r="P243" s="222">
        <f t="shared" ca="1" si="21"/>
        <v>0</v>
      </c>
      <c r="Q243" s="81">
        <f t="shared" ca="1" si="30"/>
        <v>0</v>
      </c>
      <c r="R243"/>
      <c r="S243"/>
    </row>
    <row r="244" spans="1:19" ht="24" customHeight="1" x14ac:dyDescent="0.2">
      <c r="A244" s="77">
        <f t="shared" si="22"/>
        <v>222</v>
      </c>
      <c r="B244" s="78" t="s">
        <v>485</v>
      </c>
      <c r="C244" s="78" t="s">
        <v>558</v>
      </c>
      <c r="D244" s="78" t="s">
        <v>620</v>
      </c>
      <c r="E244" s="78" t="s">
        <v>617</v>
      </c>
      <c r="F244" s="78" t="s">
        <v>334</v>
      </c>
      <c r="G244" s="79">
        <v>84.489999999992406</v>
      </c>
      <c r="H244" s="277" t="s">
        <v>192</v>
      </c>
      <c r="I244" s="220">
        <f>VLOOKUP($H244,Leistungswerte!$A$8:$E$68,3,FALSE)</f>
        <v>2.5</v>
      </c>
      <c r="J244" s="220">
        <f>VLOOKUP($H244,Leistungswerte!$A$8:$E$68,4,FALSE)</f>
        <v>0</v>
      </c>
      <c r="K244" s="220">
        <f>VLOOKUP($H244,Leistungswerte!$A$8:$E$68,5,FALSE)</f>
        <v>0</v>
      </c>
      <c r="L244" s="79">
        <f t="shared" si="27"/>
        <v>8195.529999999264</v>
      </c>
      <c r="M244" s="221">
        <f>VLOOKUP($H244,Leistungswerte!$A$8:$K$68,$P$2,FALSE)</f>
        <v>0</v>
      </c>
      <c r="N244" s="80">
        <f t="shared" si="28"/>
        <v>0</v>
      </c>
      <c r="O244" s="76">
        <f t="shared" si="29"/>
        <v>0</v>
      </c>
      <c r="P244" s="222">
        <f t="shared" ca="1" si="21"/>
        <v>0</v>
      </c>
      <c r="Q244" s="81">
        <f t="shared" ca="1" si="30"/>
        <v>0</v>
      </c>
      <c r="R244"/>
      <c r="S244"/>
    </row>
    <row r="245" spans="1:19" ht="24" customHeight="1" x14ac:dyDescent="0.2">
      <c r="A245" s="77">
        <f t="shared" si="22"/>
        <v>223</v>
      </c>
      <c r="B245" s="78" t="s">
        <v>485</v>
      </c>
      <c r="C245" s="78" t="s">
        <v>558</v>
      </c>
      <c r="D245" s="78" t="s">
        <v>621</v>
      </c>
      <c r="E245" s="78" t="s">
        <v>622</v>
      </c>
      <c r="F245" s="78" t="s">
        <v>334</v>
      </c>
      <c r="G245" s="79">
        <v>19.524999999997998</v>
      </c>
      <c r="H245" s="277" t="s">
        <v>197</v>
      </c>
      <c r="I245" s="220">
        <f>VLOOKUP($H245,Leistungswerte!$A$8:$E$68,3,FALSE)</f>
        <v>1.5</v>
      </c>
      <c r="J245" s="220">
        <f>VLOOKUP($H245,Leistungswerte!$A$8:$E$68,4,FALSE)</f>
        <v>0</v>
      </c>
      <c r="K245" s="220">
        <f>VLOOKUP($H245,Leistungswerte!$A$8:$E$68,5,FALSE)</f>
        <v>0</v>
      </c>
      <c r="L245" s="79">
        <f t="shared" si="27"/>
        <v>1136.3549999998834</v>
      </c>
      <c r="M245" s="221">
        <f>VLOOKUP($H245,Leistungswerte!$A$8:$K$68,$P$2,FALSE)</f>
        <v>0</v>
      </c>
      <c r="N245" s="80">
        <f t="shared" si="28"/>
        <v>0</v>
      </c>
      <c r="O245" s="76">
        <f t="shared" si="29"/>
        <v>0</v>
      </c>
      <c r="P245" s="222">
        <f t="shared" ca="1" si="21"/>
        <v>0</v>
      </c>
      <c r="Q245" s="81">
        <f t="shared" ca="1" si="30"/>
        <v>0</v>
      </c>
      <c r="R245"/>
      <c r="S245"/>
    </row>
    <row r="246" spans="1:19" ht="24" customHeight="1" x14ac:dyDescent="0.2">
      <c r="A246" s="77">
        <f t="shared" si="22"/>
        <v>224</v>
      </c>
      <c r="B246" s="78" t="s">
        <v>485</v>
      </c>
      <c r="C246" s="78" t="s">
        <v>558</v>
      </c>
      <c r="D246" s="78" t="s">
        <v>623</v>
      </c>
      <c r="E246" s="78" t="s">
        <v>624</v>
      </c>
      <c r="F246" s="78" t="s">
        <v>334</v>
      </c>
      <c r="G246" s="79">
        <v>20.9450000002739</v>
      </c>
      <c r="H246" s="277" t="s">
        <v>197</v>
      </c>
      <c r="I246" s="220">
        <f>VLOOKUP($H246,Leistungswerte!$A$8:$E$68,3,FALSE)</f>
        <v>1.5</v>
      </c>
      <c r="J246" s="220">
        <f>VLOOKUP($H246,Leistungswerte!$A$8:$E$68,4,FALSE)</f>
        <v>0</v>
      </c>
      <c r="K246" s="220">
        <f>VLOOKUP($H246,Leistungswerte!$A$8:$E$68,5,FALSE)</f>
        <v>0</v>
      </c>
      <c r="L246" s="79">
        <f t="shared" si="27"/>
        <v>1218.999000015941</v>
      </c>
      <c r="M246" s="221">
        <f>VLOOKUP($H246,Leistungswerte!$A$8:$K$68,$P$2,FALSE)</f>
        <v>0</v>
      </c>
      <c r="N246" s="80">
        <f t="shared" si="28"/>
        <v>0</v>
      </c>
      <c r="O246" s="76">
        <f t="shared" si="29"/>
        <v>0</v>
      </c>
      <c r="P246" s="222">
        <f t="shared" ca="1" si="21"/>
        <v>0</v>
      </c>
      <c r="Q246" s="81">
        <f t="shared" ca="1" si="30"/>
        <v>0</v>
      </c>
      <c r="R246"/>
      <c r="S246"/>
    </row>
    <row r="247" spans="1:19" ht="24" customHeight="1" x14ac:dyDescent="0.2">
      <c r="A247" s="77">
        <f t="shared" si="22"/>
        <v>225</v>
      </c>
      <c r="B247" s="78" t="s">
        <v>485</v>
      </c>
      <c r="C247" s="78" t="s">
        <v>558</v>
      </c>
      <c r="D247" s="78" t="s">
        <v>625</v>
      </c>
      <c r="E247" s="78" t="s">
        <v>626</v>
      </c>
      <c r="F247" s="78" t="s">
        <v>334</v>
      </c>
      <c r="G247" s="79">
        <v>72.111494450171506</v>
      </c>
      <c r="H247" s="219" t="s">
        <v>190</v>
      </c>
      <c r="I247" s="220">
        <f>VLOOKUP($H247,Leistungswerte!$A$8:$E$68,3,FALSE)</f>
        <v>1.5</v>
      </c>
      <c r="J247" s="220">
        <f>VLOOKUP($H247,Leistungswerte!$A$8:$E$68,4,FALSE)</f>
        <v>0</v>
      </c>
      <c r="K247" s="220">
        <f>VLOOKUP($H247,Leistungswerte!$A$8:$E$68,5,FALSE)</f>
        <v>0</v>
      </c>
      <c r="L247" s="79">
        <f t="shared" si="27"/>
        <v>4196.8889769999814</v>
      </c>
      <c r="M247" s="221">
        <f>VLOOKUP($H247,Leistungswerte!$A$8:$K$68,$P$2,FALSE)</f>
        <v>0</v>
      </c>
      <c r="N247" s="80">
        <f t="shared" si="28"/>
        <v>0</v>
      </c>
      <c r="O247" s="76">
        <f t="shared" si="29"/>
        <v>0</v>
      </c>
      <c r="P247" s="222">
        <f t="shared" ca="1" si="21"/>
        <v>0</v>
      </c>
      <c r="Q247" s="81">
        <f t="shared" ca="1" si="30"/>
        <v>0</v>
      </c>
      <c r="R247"/>
      <c r="S247"/>
    </row>
    <row r="248" spans="1:19" ht="24" customHeight="1" x14ac:dyDescent="0.2">
      <c r="A248" s="77">
        <f t="shared" si="22"/>
        <v>226</v>
      </c>
      <c r="B248" s="78" t="s">
        <v>485</v>
      </c>
      <c r="C248" s="78" t="s">
        <v>558</v>
      </c>
      <c r="D248" s="78" t="s">
        <v>627</v>
      </c>
      <c r="E248" s="78" t="s">
        <v>626</v>
      </c>
      <c r="F248" s="78" t="s">
        <v>334</v>
      </c>
      <c r="G248" s="79">
        <v>76.691826315983704</v>
      </c>
      <c r="H248" s="219" t="s">
        <v>190</v>
      </c>
      <c r="I248" s="220">
        <f>VLOOKUP($H248,Leistungswerte!$A$8:$E$68,3,FALSE)</f>
        <v>1.5</v>
      </c>
      <c r="J248" s="220">
        <f>VLOOKUP($H248,Leistungswerte!$A$8:$E$68,4,FALSE)</f>
        <v>0</v>
      </c>
      <c r="K248" s="220">
        <f>VLOOKUP($H248,Leistungswerte!$A$8:$E$68,5,FALSE)</f>
        <v>0</v>
      </c>
      <c r="L248" s="79">
        <f t="shared" si="27"/>
        <v>4463.4642915902514</v>
      </c>
      <c r="M248" s="221">
        <f>VLOOKUP($H248,Leistungswerte!$A$8:$K$68,$P$2,FALSE)</f>
        <v>0</v>
      </c>
      <c r="N248" s="80">
        <f t="shared" si="28"/>
        <v>0</v>
      </c>
      <c r="O248" s="76">
        <f t="shared" si="29"/>
        <v>0</v>
      </c>
      <c r="P248" s="222">
        <f t="shared" ca="1" si="21"/>
        <v>0</v>
      </c>
      <c r="Q248" s="81">
        <f t="shared" ca="1" si="30"/>
        <v>0</v>
      </c>
      <c r="R248"/>
      <c r="S248"/>
    </row>
    <row r="249" spans="1:19" ht="24" customHeight="1" x14ac:dyDescent="0.2">
      <c r="A249" s="77">
        <f t="shared" si="22"/>
        <v>227</v>
      </c>
      <c r="B249" s="78" t="s">
        <v>485</v>
      </c>
      <c r="C249" s="78" t="s">
        <v>558</v>
      </c>
      <c r="D249" s="78" t="s">
        <v>628</v>
      </c>
      <c r="E249" s="278" t="s">
        <v>458</v>
      </c>
      <c r="F249" s="78" t="s">
        <v>334</v>
      </c>
      <c r="G249" s="79">
        <v>6.1454280393510698</v>
      </c>
      <c r="H249" s="219" t="s">
        <v>246</v>
      </c>
      <c r="I249" s="220">
        <f>VLOOKUP($H249,Leistungswerte!$A$8:$E$68,3,FALSE)</f>
        <v>0</v>
      </c>
      <c r="J249" s="220">
        <f>VLOOKUP($H249,Leistungswerte!$A$8:$E$68,4,FALSE)</f>
        <v>1</v>
      </c>
      <c r="K249" s="220">
        <f>VLOOKUP($H249,Leistungswerte!$A$8:$E$68,5,FALSE)</f>
        <v>0</v>
      </c>
      <c r="L249" s="79">
        <f t="shared" si="27"/>
        <v>73.745136472212835</v>
      </c>
      <c r="M249" s="221">
        <f>VLOOKUP($H249,Leistungswerte!$A$8:$K$68,$P$2,FALSE)</f>
        <v>0</v>
      </c>
      <c r="N249" s="80">
        <f t="shared" si="28"/>
        <v>0</v>
      </c>
      <c r="O249" s="76">
        <f t="shared" si="29"/>
        <v>0</v>
      </c>
      <c r="P249" s="222">
        <f t="shared" ca="1" si="21"/>
        <v>0</v>
      </c>
      <c r="Q249" s="81">
        <f t="shared" ca="1" si="30"/>
        <v>0</v>
      </c>
      <c r="R249"/>
      <c r="S249"/>
    </row>
    <row r="250" spans="1:19" ht="24" customHeight="1" x14ac:dyDescent="0.2">
      <c r="A250" s="77">
        <f t="shared" si="22"/>
        <v>228</v>
      </c>
      <c r="B250" s="78" t="s">
        <v>306</v>
      </c>
      <c r="C250" s="78" t="s">
        <v>629</v>
      </c>
      <c r="D250" s="78" t="s">
        <v>630</v>
      </c>
      <c r="E250" s="78" t="s">
        <v>309</v>
      </c>
      <c r="F250" s="78" t="s">
        <v>631</v>
      </c>
      <c r="G250" s="79">
        <v>4.5360000000000298</v>
      </c>
      <c r="H250" s="277" t="s">
        <v>213</v>
      </c>
      <c r="I250" s="220">
        <f>VLOOKUP($H250,Leistungswerte!$A$8:$E$68,3,FALSE)</f>
        <v>5</v>
      </c>
      <c r="J250" s="220">
        <f>VLOOKUP($H250,Leistungswerte!$A$8:$E$68,4,FALSE)</f>
        <v>0</v>
      </c>
      <c r="K250" s="220">
        <f>VLOOKUP($H250,Leistungswerte!$A$8:$E$68,5,FALSE)</f>
        <v>0</v>
      </c>
      <c r="L250" s="79">
        <f t="shared" si="23"/>
        <v>879.98400000000584</v>
      </c>
      <c r="M250" s="221">
        <f>VLOOKUP($H250,Leistungswerte!$A$8:$K$68,$P$2,FALSE)</f>
        <v>0</v>
      </c>
      <c r="N250" s="80">
        <f t="shared" si="24"/>
        <v>0</v>
      </c>
      <c r="O250" s="76">
        <f t="shared" si="25"/>
        <v>0</v>
      </c>
      <c r="P250" s="222">
        <f t="shared" ca="1" si="21"/>
        <v>0</v>
      </c>
      <c r="Q250" s="81">
        <f t="shared" ca="1" si="26"/>
        <v>0</v>
      </c>
      <c r="R250"/>
      <c r="S250"/>
    </row>
    <row r="251" spans="1:19" ht="24" customHeight="1" x14ac:dyDescent="0.2">
      <c r="A251" s="77">
        <f t="shared" si="22"/>
        <v>229</v>
      </c>
      <c r="B251" s="78" t="s">
        <v>306</v>
      </c>
      <c r="C251" s="78" t="s">
        <v>629</v>
      </c>
      <c r="D251" s="78" t="s">
        <v>632</v>
      </c>
      <c r="E251" s="78" t="s">
        <v>633</v>
      </c>
      <c r="F251" s="281" t="s">
        <v>634</v>
      </c>
      <c r="G251" s="79">
        <v>115.35845523996799</v>
      </c>
      <c r="H251" s="277" t="s">
        <v>241</v>
      </c>
      <c r="I251" s="220">
        <f>VLOOKUP($H251,Leistungswerte!$A$8:$E$68,3,FALSE)</f>
        <v>5</v>
      </c>
      <c r="J251" s="220">
        <f>VLOOKUP($H251,Leistungswerte!$A$8:$E$68,4,FALSE)</f>
        <v>0</v>
      </c>
      <c r="K251" s="220">
        <f>VLOOKUP($H251,Leistungswerte!$A$8:$E$68,5,FALSE)</f>
        <v>0</v>
      </c>
      <c r="L251" s="79">
        <f t="shared" si="23"/>
        <v>22379.54031655379</v>
      </c>
      <c r="M251" s="221">
        <f>VLOOKUP($H251,Leistungswerte!$A$8:$K$68,$P$2,FALSE)</f>
        <v>0</v>
      </c>
      <c r="N251" s="80">
        <f t="shared" si="24"/>
        <v>0</v>
      </c>
      <c r="O251" s="76">
        <f t="shared" si="25"/>
        <v>0</v>
      </c>
      <c r="P251" s="222">
        <f t="shared" ca="1" si="21"/>
        <v>0</v>
      </c>
      <c r="Q251" s="81">
        <f t="shared" ca="1" si="26"/>
        <v>0</v>
      </c>
      <c r="R251"/>
      <c r="S251"/>
    </row>
    <row r="252" spans="1:19" ht="24" customHeight="1" x14ac:dyDescent="0.2">
      <c r="A252" s="77">
        <f t="shared" si="22"/>
        <v>230</v>
      </c>
      <c r="B252" s="78" t="s">
        <v>306</v>
      </c>
      <c r="C252" s="78" t="s">
        <v>629</v>
      </c>
      <c r="D252" s="78" t="s">
        <v>635</v>
      </c>
      <c r="E252" s="78" t="s">
        <v>568</v>
      </c>
      <c r="F252" s="78" t="s">
        <v>313</v>
      </c>
      <c r="G252" s="79">
        <v>5.9930000000000003</v>
      </c>
      <c r="H252" s="277" t="s">
        <v>226</v>
      </c>
      <c r="I252" s="220">
        <f>VLOOKUP($H252,Leistungswerte!$A$8:$E$68,3,FALSE)</f>
        <v>5</v>
      </c>
      <c r="J252" s="220">
        <f>VLOOKUP($H252,Leistungswerte!$A$8:$E$68,4,FALSE)</f>
        <v>0</v>
      </c>
      <c r="K252" s="220">
        <f>VLOOKUP($H252,Leistungswerte!$A$8:$E$68,5,FALSE)</f>
        <v>0</v>
      </c>
      <c r="L252" s="79">
        <f t="shared" si="23"/>
        <v>1162.6420000000001</v>
      </c>
      <c r="M252" s="221">
        <f>VLOOKUP($H252,Leistungswerte!$A$8:$K$68,$P$2,FALSE)</f>
        <v>0</v>
      </c>
      <c r="N252" s="80">
        <f t="shared" si="24"/>
        <v>0</v>
      </c>
      <c r="O252" s="76">
        <f t="shared" si="25"/>
        <v>0</v>
      </c>
      <c r="P252" s="222">
        <f t="shared" ca="1" si="21"/>
        <v>0</v>
      </c>
      <c r="Q252" s="81">
        <f t="shared" ca="1" si="26"/>
        <v>0</v>
      </c>
      <c r="R252"/>
      <c r="S252"/>
    </row>
    <row r="253" spans="1:19" ht="24" customHeight="1" x14ac:dyDescent="0.2">
      <c r="A253" s="77">
        <f t="shared" si="22"/>
        <v>231</v>
      </c>
      <c r="B253" s="78" t="s">
        <v>306</v>
      </c>
      <c r="C253" s="78" t="s">
        <v>629</v>
      </c>
      <c r="D253" s="78" t="s">
        <v>636</v>
      </c>
      <c r="E253" s="78" t="s">
        <v>565</v>
      </c>
      <c r="F253" s="78" t="s">
        <v>313</v>
      </c>
      <c r="G253" s="79">
        <v>2.19262819290421</v>
      </c>
      <c r="H253" s="219" t="s">
        <v>262</v>
      </c>
      <c r="I253" s="220">
        <f>VLOOKUP($H253,Leistungswerte!$A$8:$E$68,3,FALSE)</f>
        <v>0</v>
      </c>
      <c r="J253" s="220">
        <f>VLOOKUP($H253,Leistungswerte!$A$8:$E$68,4,FALSE)</f>
        <v>0</v>
      </c>
      <c r="K253" s="220">
        <f>VLOOKUP($H253,Leistungswerte!$A$8:$E$68,5,FALSE)</f>
        <v>0</v>
      </c>
      <c r="L253" s="79">
        <f t="shared" si="23"/>
        <v>0</v>
      </c>
      <c r="M253" s="221">
        <f>VLOOKUP($H253,Leistungswerte!$A$8:$K$68,$P$2,FALSE)</f>
        <v>0</v>
      </c>
      <c r="N253" s="80">
        <f t="shared" si="24"/>
        <v>0</v>
      </c>
      <c r="O253" s="76">
        <f t="shared" si="25"/>
        <v>0</v>
      </c>
      <c r="P253" s="222">
        <f t="shared" ca="1" si="21"/>
        <v>0</v>
      </c>
      <c r="Q253" s="81">
        <f t="shared" ca="1" si="26"/>
        <v>0</v>
      </c>
      <c r="R253"/>
      <c r="S253"/>
    </row>
    <row r="254" spans="1:19" ht="24" customHeight="1" x14ac:dyDescent="0.2">
      <c r="A254" s="77">
        <f t="shared" si="22"/>
        <v>232</v>
      </c>
      <c r="B254" s="78" t="s">
        <v>306</v>
      </c>
      <c r="C254" s="78" t="s">
        <v>629</v>
      </c>
      <c r="D254" s="78" t="s">
        <v>637</v>
      </c>
      <c r="E254" s="78" t="s">
        <v>434</v>
      </c>
      <c r="F254" s="78" t="s">
        <v>313</v>
      </c>
      <c r="G254" s="79">
        <v>2.5171999999991099</v>
      </c>
      <c r="H254" s="277" t="s">
        <v>262</v>
      </c>
      <c r="I254" s="220">
        <f>VLOOKUP($H254,Leistungswerte!$A$8:$E$68,3,FALSE)</f>
        <v>0</v>
      </c>
      <c r="J254" s="220">
        <f>VLOOKUP($H254,Leistungswerte!$A$8:$E$68,4,FALSE)</f>
        <v>0</v>
      </c>
      <c r="K254" s="220">
        <f>VLOOKUP($H254,Leistungswerte!$A$8:$E$68,5,FALSE)</f>
        <v>0</v>
      </c>
      <c r="L254" s="79">
        <f t="shared" si="23"/>
        <v>0</v>
      </c>
      <c r="M254" s="221">
        <f>VLOOKUP($H254,Leistungswerte!$A$8:$K$68,$P$2,FALSE)</f>
        <v>0</v>
      </c>
      <c r="N254" s="80">
        <f t="shared" si="24"/>
        <v>0</v>
      </c>
      <c r="O254" s="76">
        <f t="shared" si="25"/>
        <v>0</v>
      </c>
      <c r="P254" s="222">
        <f t="shared" ca="1" si="21"/>
        <v>0</v>
      </c>
      <c r="Q254" s="81">
        <f t="shared" ca="1" si="26"/>
        <v>0</v>
      </c>
      <c r="R254"/>
      <c r="S254"/>
    </row>
    <row r="255" spans="1:19" ht="24" customHeight="1" x14ac:dyDescent="0.2">
      <c r="A255" s="77">
        <f t="shared" si="22"/>
        <v>233</v>
      </c>
      <c r="B255" s="78" t="s">
        <v>306</v>
      </c>
      <c r="C255" s="78" t="s">
        <v>629</v>
      </c>
      <c r="D255" s="78" t="s">
        <v>638</v>
      </c>
      <c r="E255" s="278" t="s">
        <v>639</v>
      </c>
      <c r="F255" s="78" t="s">
        <v>313</v>
      </c>
      <c r="G255" s="79">
        <v>6.2077400645068197</v>
      </c>
      <c r="H255" s="219" t="s">
        <v>262</v>
      </c>
      <c r="I255" s="220">
        <f>VLOOKUP($H255,Leistungswerte!$A$8:$E$68,3,FALSE)</f>
        <v>0</v>
      </c>
      <c r="J255" s="220">
        <f>VLOOKUP($H255,Leistungswerte!$A$8:$E$68,4,FALSE)</f>
        <v>0</v>
      </c>
      <c r="K255" s="220">
        <f>VLOOKUP($H255,Leistungswerte!$A$8:$E$68,5,FALSE)</f>
        <v>0</v>
      </c>
      <c r="L255" s="79">
        <f t="shared" si="23"/>
        <v>0</v>
      </c>
      <c r="M255" s="221">
        <f>VLOOKUP($H255,Leistungswerte!$A$8:$K$68,$P$2,FALSE)</f>
        <v>0</v>
      </c>
      <c r="N255" s="80">
        <f t="shared" si="24"/>
        <v>0</v>
      </c>
      <c r="O255" s="76">
        <f t="shared" si="25"/>
        <v>0</v>
      </c>
      <c r="P255" s="222">
        <f t="shared" ca="1" si="21"/>
        <v>0</v>
      </c>
      <c r="Q255" s="81">
        <f t="shared" ca="1" si="26"/>
        <v>0</v>
      </c>
      <c r="R255"/>
      <c r="S255"/>
    </row>
    <row r="256" spans="1:19" ht="24" customHeight="1" x14ac:dyDescent="0.2">
      <c r="A256" s="77">
        <f t="shared" si="22"/>
        <v>234</v>
      </c>
      <c r="B256" s="78" t="s">
        <v>306</v>
      </c>
      <c r="C256" s="78" t="s">
        <v>629</v>
      </c>
      <c r="D256" s="78" t="s">
        <v>640</v>
      </c>
      <c r="E256" s="78" t="s">
        <v>641</v>
      </c>
      <c r="F256" s="78" t="s">
        <v>313</v>
      </c>
      <c r="G256" s="79">
        <v>6.5162999354935804</v>
      </c>
      <c r="H256" s="277" t="s">
        <v>262</v>
      </c>
      <c r="I256" s="220">
        <f>VLOOKUP($H256,Leistungswerte!$A$8:$E$68,3,FALSE)</f>
        <v>0</v>
      </c>
      <c r="J256" s="220">
        <f>VLOOKUP($H256,Leistungswerte!$A$8:$E$68,4,FALSE)</f>
        <v>0</v>
      </c>
      <c r="K256" s="220">
        <f>VLOOKUP($H256,Leistungswerte!$A$8:$E$68,5,FALSE)</f>
        <v>0</v>
      </c>
      <c r="L256" s="79">
        <f t="shared" si="23"/>
        <v>0</v>
      </c>
      <c r="M256" s="221">
        <f>VLOOKUP($H256,Leistungswerte!$A$8:$K$68,$P$2,FALSE)</f>
        <v>0</v>
      </c>
      <c r="N256" s="80">
        <f t="shared" si="24"/>
        <v>0</v>
      </c>
      <c r="O256" s="76">
        <f t="shared" si="25"/>
        <v>0</v>
      </c>
      <c r="P256" s="222">
        <f t="shared" ca="1" si="21"/>
        <v>0</v>
      </c>
      <c r="Q256" s="81">
        <f t="shared" ca="1" si="26"/>
        <v>0</v>
      </c>
      <c r="R256"/>
      <c r="S256"/>
    </row>
    <row r="257" spans="1:19" ht="24" customHeight="1" x14ac:dyDescent="0.2">
      <c r="A257" s="77">
        <f t="shared" si="22"/>
        <v>235</v>
      </c>
      <c r="B257" s="78" t="s">
        <v>306</v>
      </c>
      <c r="C257" s="78" t="s">
        <v>629</v>
      </c>
      <c r="D257" s="78" t="s">
        <v>642</v>
      </c>
      <c r="E257" s="278" t="s">
        <v>565</v>
      </c>
      <c r="F257" s="78" t="s">
        <v>313</v>
      </c>
      <c r="G257" s="79">
        <v>2.75900000042438</v>
      </c>
      <c r="H257" s="219" t="s">
        <v>262</v>
      </c>
      <c r="I257" s="220">
        <f>VLOOKUP($H257,Leistungswerte!$A$8:$E$68,3,FALSE)</f>
        <v>0</v>
      </c>
      <c r="J257" s="220">
        <f>VLOOKUP($H257,Leistungswerte!$A$8:$E$68,4,FALSE)</f>
        <v>0</v>
      </c>
      <c r="K257" s="220">
        <f>VLOOKUP($H257,Leistungswerte!$A$8:$E$68,5,FALSE)</f>
        <v>0</v>
      </c>
      <c r="L257" s="79">
        <f t="shared" si="23"/>
        <v>0</v>
      </c>
      <c r="M257" s="221">
        <f>VLOOKUP($H257,Leistungswerte!$A$8:$K$68,$P$2,FALSE)</f>
        <v>0</v>
      </c>
      <c r="N257" s="80">
        <f t="shared" si="24"/>
        <v>0</v>
      </c>
      <c r="O257" s="76">
        <f t="shared" si="25"/>
        <v>0</v>
      </c>
      <c r="P257" s="222">
        <f t="shared" ca="1" si="21"/>
        <v>0</v>
      </c>
      <c r="Q257" s="81">
        <f t="shared" ca="1" si="26"/>
        <v>0</v>
      </c>
      <c r="R257"/>
      <c r="S257"/>
    </row>
    <row r="258" spans="1:19" ht="24" customHeight="1" x14ac:dyDescent="0.2">
      <c r="A258" s="77">
        <f t="shared" si="22"/>
        <v>236</v>
      </c>
      <c r="B258" s="78" t="s">
        <v>306</v>
      </c>
      <c r="C258" s="78" t="s">
        <v>629</v>
      </c>
      <c r="D258" s="78" t="s">
        <v>643</v>
      </c>
      <c r="E258" s="78" t="s">
        <v>333</v>
      </c>
      <c r="F258" s="78" t="s">
        <v>313</v>
      </c>
      <c r="G258" s="79">
        <v>8.3851516759123594</v>
      </c>
      <c r="H258" s="219" t="s">
        <v>262</v>
      </c>
      <c r="I258" s="220">
        <f>VLOOKUP($H258,Leistungswerte!$A$8:$E$68,3,FALSE)</f>
        <v>0</v>
      </c>
      <c r="J258" s="220">
        <f>VLOOKUP($H258,Leistungswerte!$A$8:$E$68,4,FALSE)</f>
        <v>0</v>
      </c>
      <c r="K258" s="220">
        <f>VLOOKUP($H258,Leistungswerte!$A$8:$E$68,5,FALSE)</f>
        <v>0</v>
      </c>
      <c r="L258" s="79">
        <f t="shared" si="23"/>
        <v>0</v>
      </c>
      <c r="M258" s="221">
        <f>VLOOKUP($H258,Leistungswerte!$A$8:$K$68,$P$2,FALSE)</f>
        <v>0</v>
      </c>
      <c r="N258" s="80">
        <f t="shared" si="24"/>
        <v>0</v>
      </c>
      <c r="O258" s="76">
        <f t="shared" si="25"/>
        <v>0</v>
      </c>
      <c r="P258" s="222">
        <f t="shared" ca="1" si="21"/>
        <v>0</v>
      </c>
      <c r="Q258" s="81">
        <f t="shared" ca="1" si="26"/>
        <v>0</v>
      </c>
      <c r="R258"/>
      <c r="S258"/>
    </row>
    <row r="259" spans="1:19" ht="24" customHeight="1" x14ac:dyDescent="0.2">
      <c r="A259" s="77">
        <f t="shared" si="22"/>
        <v>237</v>
      </c>
      <c r="B259" s="78" t="s">
        <v>306</v>
      </c>
      <c r="C259" s="78" t="s">
        <v>629</v>
      </c>
      <c r="D259" s="78" t="s">
        <v>644</v>
      </c>
      <c r="E259" s="278" t="s">
        <v>645</v>
      </c>
      <c r="F259" s="78" t="s">
        <v>313</v>
      </c>
      <c r="G259" s="79">
        <v>5.9519999999998197</v>
      </c>
      <c r="H259" s="219" t="s">
        <v>262</v>
      </c>
      <c r="I259" s="220">
        <f>VLOOKUP($H259,Leistungswerte!$A$8:$E$68,3,FALSE)</f>
        <v>0</v>
      </c>
      <c r="J259" s="220">
        <f>VLOOKUP($H259,Leistungswerte!$A$8:$E$68,4,FALSE)</f>
        <v>0</v>
      </c>
      <c r="K259" s="220">
        <f>VLOOKUP($H259,Leistungswerte!$A$8:$E$68,5,FALSE)</f>
        <v>0</v>
      </c>
      <c r="L259" s="79">
        <f t="shared" si="23"/>
        <v>0</v>
      </c>
      <c r="M259" s="221">
        <f>VLOOKUP($H259,Leistungswerte!$A$8:$K$68,$P$2,FALSE)</f>
        <v>0</v>
      </c>
      <c r="N259" s="80">
        <f t="shared" si="24"/>
        <v>0</v>
      </c>
      <c r="O259" s="76">
        <f t="shared" si="25"/>
        <v>0</v>
      </c>
      <c r="P259" s="222">
        <f t="shared" ca="1" si="21"/>
        <v>0</v>
      </c>
      <c r="Q259" s="81">
        <f t="shared" ca="1" si="26"/>
        <v>0</v>
      </c>
      <c r="R259"/>
      <c r="S259"/>
    </row>
    <row r="260" spans="1:19" ht="24" customHeight="1" x14ac:dyDescent="0.2">
      <c r="A260" s="77">
        <f t="shared" si="22"/>
        <v>238</v>
      </c>
      <c r="B260" s="78" t="s">
        <v>306</v>
      </c>
      <c r="C260" s="78" t="s">
        <v>629</v>
      </c>
      <c r="D260" s="78" t="s">
        <v>646</v>
      </c>
      <c r="E260" s="78" t="s">
        <v>647</v>
      </c>
      <c r="F260" s="78" t="s">
        <v>313</v>
      </c>
      <c r="G260" s="79">
        <v>13.203450899077399</v>
      </c>
      <c r="H260" s="219" t="s">
        <v>262</v>
      </c>
      <c r="I260" s="220">
        <f>VLOOKUP($H260,Leistungswerte!$A$8:$E$68,3,FALSE)</f>
        <v>0</v>
      </c>
      <c r="J260" s="220">
        <f>VLOOKUP($H260,Leistungswerte!$A$8:$E$68,4,FALSE)</f>
        <v>0</v>
      </c>
      <c r="K260" s="220">
        <f>VLOOKUP($H260,Leistungswerte!$A$8:$E$68,5,FALSE)</f>
        <v>0</v>
      </c>
      <c r="L260" s="79">
        <f t="shared" si="23"/>
        <v>0</v>
      </c>
      <c r="M260" s="221">
        <f>VLOOKUP($H260,Leistungswerte!$A$8:$K$68,$P$2,FALSE)</f>
        <v>0</v>
      </c>
      <c r="N260" s="80">
        <f t="shared" si="24"/>
        <v>0</v>
      </c>
      <c r="O260" s="76">
        <f t="shared" si="25"/>
        <v>0</v>
      </c>
      <c r="P260" s="222">
        <f t="shared" ca="1" si="21"/>
        <v>0</v>
      </c>
      <c r="Q260" s="81">
        <f t="shared" ca="1" si="26"/>
        <v>0</v>
      </c>
      <c r="R260"/>
      <c r="S260"/>
    </row>
    <row r="261" spans="1:19" ht="24" customHeight="1" x14ac:dyDescent="0.2">
      <c r="A261" s="77">
        <f t="shared" si="22"/>
        <v>239</v>
      </c>
      <c r="B261" s="78" t="s">
        <v>306</v>
      </c>
      <c r="C261" s="78" t="s">
        <v>629</v>
      </c>
      <c r="D261" s="78" t="s">
        <v>648</v>
      </c>
      <c r="E261" s="278" t="s">
        <v>649</v>
      </c>
      <c r="F261" s="78" t="s">
        <v>313</v>
      </c>
      <c r="G261" s="79">
        <v>51.575843414928102</v>
      </c>
      <c r="H261" s="219" t="s">
        <v>262</v>
      </c>
      <c r="I261" s="220">
        <f>VLOOKUP($H261,Leistungswerte!$A$8:$E$68,3,FALSE)</f>
        <v>0</v>
      </c>
      <c r="J261" s="220">
        <f>VLOOKUP($H261,Leistungswerte!$A$8:$E$68,4,FALSE)</f>
        <v>0</v>
      </c>
      <c r="K261" s="220">
        <f>VLOOKUP($H261,Leistungswerte!$A$8:$E$68,5,FALSE)</f>
        <v>0</v>
      </c>
      <c r="L261" s="79">
        <f t="shared" si="23"/>
        <v>0</v>
      </c>
      <c r="M261" s="221">
        <f>VLOOKUP($H261,Leistungswerte!$A$8:$K$68,$P$2,FALSE)</f>
        <v>0</v>
      </c>
      <c r="N261" s="80">
        <f t="shared" si="24"/>
        <v>0</v>
      </c>
      <c r="O261" s="76">
        <f t="shared" si="25"/>
        <v>0</v>
      </c>
      <c r="P261" s="222">
        <f t="shared" ca="1" si="21"/>
        <v>0</v>
      </c>
      <c r="Q261" s="81">
        <f t="shared" ca="1" si="26"/>
        <v>0</v>
      </c>
      <c r="R261"/>
      <c r="S261"/>
    </row>
    <row r="262" spans="1:19" ht="24" customHeight="1" x14ac:dyDescent="0.2">
      <c r="A262" s="77">
        <f t="shared" si="22"/>
        <v>240</v>
      </c>
      <c r="B262" s="78" t="s">
        <v>306</v>
      </c>
      <c r="C262" s="78" t="s">
        <v>629</v>
      </c>
      <c r="D262" s="78" t="s">
        <v>650</v>
      </c>
      <c r="E262" s="78" t="s">
        <v>651</v>
      </c>
      <c r="F262" s="78" t="s">
        <v>313</v>
      </c>
      <c r="G262" s="79">
        <v>14.464800001875</v>
      </c>
      <c r="H262" s="219" t="s">
        <v>220</v>
      </c>
      <c r="I262" s="220">
        <f>VLOOKUP($H262,Leistungswerte!$A$8:$E$68,3,FALSE)</f>
        <v>5</v>
      </c>
      <c r="J262" s="220">
        <f>VLOOKUP($H262,Leistungswerte!$A$8:$E$68,4,FALSE)</f>
        <v>0</v>
      </c>
      <c r="K262" s="220">
        <f>VLOOKUP($H262,Leistungswerte!$A$8:$E$68,5,FALSE)</f>
        <v>0</v>
      </c>
      <c r="L262" s="79">
        <f t="shared" si="23"/>
        <v>2806.1712003637499</v>
      </c>
      <c r="M262" s="221">
        <f>VLOOKUP($H262,Leistungswerte!$A$8:$K$68,$P$2,FALSE)</f>
        <v>0</v>
      </c>
      <c r="N262" s="80">
        <f t="shared" si="24"/>
        <v>0</v>
      </c>
      <c r="O262" s="76">
        <f t="shared" si="25"/>
        <v>0</v>
      </c>
      <c r="P262" s="222">
        <f t="shared" ca="1" si="21"/>
        <v>0</v>
      </c>
      <c r="Q262" s="81">
        <f t="shared" ca="1" si="26"/>
        <v>0</v>
      </c>
      <c r="R262"/>
      <c r="S262"/>
    </row>
    <row r="263" spans="1:19" ht="24" customHeight="1" x14ac:dyDescent="0.2">
      <c r="A263" s="77">
        <f t="shared" si="22"/>
        <v>241</v>
      </c>
      <c r="B263" s="78" t="s">
        <v>485</v>
      </c>
      <c r="C263" s="78" t="s">
        <v>629</v>
      </c>
      <c r="D263" s="78" t="s">
        <v>652</v>
      </c>
      <c r="E263" s="78" t="s">
        <v>633</v>
      </c>
      <c r="F263" s="281" t="s">
        <v>634</v>
      </c>
      <c r="G263" s="79">
        <v>191.78974280220501</v>
      </c>
      <c r="H263" s="219" t="s">
        <v>241</v>
      </c>
      <c r="I263" s="220">
        <f>VLOOKUP($H263,Leistungswerte!$A$8:$E$68,3,FALSE)</f>
        <v>5</v>
      </c>
      <c r="J263" s="220">
        <f>VLOOKUP($H263,Leistungswerte!$A$8:$E$68,4,FALSE)</f>
        <v>0</v>
      </c>
      <c r="K263" s="220">
        <f>VLOOKUP($H263,Leistungswerte!$A$8:$E$68,5,FALSE)</f>
        <v>0</v>
      </c>
      <c r="L263" s="79">
        <f t="shared" si="23"/>
        <v>37207.210103627775</v>
      </c>
      <c r="M263" s="221">
        <f>VLOOKUP($H263,Leistungswerte!$A$8:$K$68,$P$2,FALSE)</f>
        <v>0</v>
      </c>
      <c r="N263" s="80">
        <f t="shared" si="24"/>
        <v>0</v>
      </c>
      <c r="O263" s="76">
        <f t="shared" si="25"/>
        <v>0</v>
      </c>
      <c r="P263" s="222">
        <f t="shared" ca="1" si="21"/>
        <v>0</v>
      </c>
      <c r="Q263" s="81">
        <f t="shared" ca="1" si="26"/>
        <v>0</v>
      </c>
      <c r="R263"/>
      <c r="S263"/>
    </row>
    <row r="264" spans="1:19" ht="24" customHeight="1" x14ac:dyDescent="0.2">
      <c r="A264" s="77">
        <f t="shared" si="22"/>
        <v>242</v>
      </c>
      <c r="B264" s="78" t="s">
        <v>485</v>
      </c>
      <c r="C264" s="78" t="s">
        <v>629</v>
      </c>
      <c r="D264" s="78" t="s">
        <v>653</v>
      </c>
      <c r="E264" s="278" t="s">
        <v>458</v>
      </c>
      <c r="F264" s="78" t="s">
        <v>313</v>
      </c>
      <c r="G264" s="79">
        <v>4.0111196701839296</v>
      </c>
      <c r="H264" s="219" t="s">
        <v>246</v>
      </c>
      <c r="I264" s="220">
        <f>VLOOKUP($H264,Leistungswerte!$A$8:$E$68,3,FALSE)</f>
        <v>0</v>
      </c>
      <c r="J264" s="220">
        <f>VLOOKUP($H264,Leistungswerte!$A$8:$E$68,4,FALSE)</f>
        <v>1</v>
      </c>
      <c r="K264" s="220">
        <f>VLOOKUP($H264,Leistungswerte!$A$8:$E$68,5,FALSE)</f>
        <v>0</v>
      </c>
      <c r="L264" s="79">
        <f t="shared" si="23"/>
        <v>48.133436042207151</v>
      </c>
      <c r="M264" s="221">
        <f>VLOOKUP($H264,Leistungswerte!$A$8:$K$68,$P$2,FALSE)</f>
        <v>0</v>
      </c>
      <c r="N264" s="80">
        <f t="shared" si="24"/>
        <v>0</v>
      </c>
      <c r="O264" s="76">
        <f t="shared" si="25"/>
        <v>0</v>
      </c>
      <c r="P264" s="222">
        <f t="shared" ca="1" si="21"/>
        <v>0</v>
      </c>
      <c r="Q264" s="81">
        <f t="shared" ca="1" si="26"/>
        <v>0</v>
      </c>
      <c r="R264"/>
      <c r="S264"/>
    </row>
    <row r="265" spans="1:19" ht="24" customHeight="1" x14ac:dyDescent="0.2">
      <c r="A265" s="77">
        <f t="shared" si="22"/>
        <v>243</v>
      </c>
      <c r="B265" s="78" t="s">
        <v>485</v>
      </c>
      <c r="C265" s="78" t="s">
        <v>629</v>
      </c>
      <c r="D265" s="78" t="s">
        <v>654</v>
      </c>
      <c r="E265" s="78" t="s">
        <v>333</v>
      </c>
      <c r="F265" s="281" t="s">
        <v>634</v>
      </c>
      <c r="G265" s="79">
        <v>3.2925000000001501</v>
      </c>
      <c r="H265" s="277" t="s">
        <v>220</v>
      </c>
      <c r="I265" s="220">
        <f>VLOOKUP($H265,Leistungswerte!$A$8:$E$68,3,FALSE)</f>
        <v>5</v>
      </c>
      <c r="J265" s="220">
        <f>VLOOKUP($H265,Leistungswerte!$A$8:$E$68,4,FALSE)</f>
        <v>0</v>
      </c>
      <c r="K265" s="220">
        <f>VLOOKUP($H265,Leistungswerte!$A$8:$E$68,5,FALSE)</f>
        <v>0</v>
      </c>
      <c r="L265" s="79">
        <f t="shared" si="23"/>
        <v>638.74500000002911</v>
      </c>
      <c r="M265" s="221">
        <f>VLOOKUP($H265,Leistungswerte!$A$8:$K$68,$P$2,FALSE)</f>
        <v>0</v>
      </c>
      <c r="N265" s="80">
        <f t="shared" si="24"/>
        <v>0</v>
      </c>
      <c r="O265" s="76">
        <f t="shared" si="25"/>
        <v>0</v>
      </c>
      <c r="P265" s="222">
        <f t="shared" ca="1" si="21"/>
        <v>0</v>
      </c>
      <c r="Q265" s="81">
        <f t="shared" ca="1" si="26"/>
        <v>0</v>
      </c>
      <c r="R265"/>
      <c r="S265"/>
    </row>
    <row r="266" spans="1:19" ht="24" customHeight="1" x14ac:dyDescent="0.2">
      <c r="A266" s="77">
        <f t="shared" si="22"/>
        <v>244</v>
      </c>
      <c r="B266" s="78" t="s">
        <v>485</v>
      </c>
      <c r="C266" s="78" t="s">
        <v>629</v>
      </c>
      <c r="D266" s="78" t="s">
        <v>655</v>
      </c>
      <c r="E266" s="78" t="s">
        <v>331</v>
      </c>
      <c r="F266" s="78" t="s">
        <v>313</v>
      </c>
      <c r="G266" s="79">
        <v>8.4574749999998993</v>
      </c>
      <c r="H266" s="277" t="s">
        <v>226</v>
      </c>
      <c r="I266" s="220">
        <f>VLOOKUP($H266,Leistungswerte!$A$8:$E$68,3,FALSE)</f>
        <v>5</v>
      </c>
      <c r="J266" s="220">
        <f>VLOOKUP($H266,Leistungswerte!$A$8:$E$68,4,FALSE)</f>
        <v>0</v>
      </c>
      <c r="K266" s="220">
        <f>VLOOKUP($H266,Leistungswerte!$A$8:$E$68,5,FALSE)</f>
        <v>0</v>
      </c>
      <c r="L266" s="79">
        <f t="shared" si="23"/>
        <v>1640.7501499999805</v>
      </c>
      <c r="M266" s="221">
        <f>VLOOKUP($H266,Leistungswerte!$A$8:$K$68,$P$2,FALSE)</f>
        <v>0</v>
      </c>
      <c r="N266" s="80">
        <f t="shared" si="24"/>
        <v>0</v>
      </c>
      <c r="O266" s="76">
        <f t="shared" si="25"/>
        <v>0</v>
      </c>
      <c r="P266" s="222">
        <f t="shared" ca="1" si="21"/>
        <v>0</v>
      </c>
      <c r="Q266" s="81">
        <f t="shared" ca="1" si="26"/>
        <v>0</v>
      </c>
      <c r="R266"/>
      <c r="S266"/>
    </row>
    <row r="267" spans="1:19" ht="24" customHeight="1" x14ac:dyDescent="0.2">
      <c r="A267" s="77">
        <f t="shared" si="22"/>
        <v>245</v>
      </c>
      <c r="B267" s="78" t="s">
        <v>485</v>
      </c>
      <c r="C267" s="78" t="s">
        <v>629</v>
      </c>
      <c r="D267" s="78" t="s">
        <v>656</v>
      </c>
      <c r="E267" s="78" t="s">
        <v>657</v>
      </c>
      <c r="F267" s="78" t="s">
        <v>313</v>
      </c>
      <c r="G267" s="79">
        <v>4.1046500000001904</v>
      </c>
      <c r="H267" s="219" t="s">
        <v>262</v>
      </c>
      <c r="I267" s="220">
        <f>VLOOKUP($H267,Leistungswerte!$A$8:$E$68,3,FALSE)</f>
        <v>0</v>
      </c>
      <c r="J267" s="220">
        <f>VLOOKUP($H267,Leistungswerte!$A$8:$E$68,4,FALSE)</f>
        <v>0</v>
      </c>
      <c r="K267" s="220">
        <f>VLOOKUP($H267,Leistungswerte!$A$8:$E$68,5,FALSE)</f>
        <v>0</v>
      </c>
      <c r="L267" s="79">
        <f t="shared" si="23"/>
        <v>0</v>
      </c>
      <c r="M267" s="221">
        <f>VLOOKUP($H267,Leistungswerte!$A$8:$K$68,$P$2,FALSE)</f>
        <v>0</v>
      </c>
      <c r="N267" s="80">
        <f t="shared" si="24"/>
        <v>0</v>
      </c>
      <c r="O267" s="76">
        <f t="shared" si="25"/>
        <v>0</v>
      </c>
      <c r="P267" s="222">
        <f t="shared" ca="1" si="21"/>
        <v>0</v>
      </c>
      <c r="Q267" s="81">
        <f t="shared" ca="1" si="26"/>
        <v>0</v>
      </c>
      <c r="R267"/>
      <c r="S267"/>
    </row>
    <row r="268" spans="1:19" ht="24" customHeight="1" x14ac:dyDescent="0.2">
      <c r="A268" s="77">
        <f t="shared" si="22"/>
        <v>246</v>
      </c>
      <c r="B268" s="78" t="s">
        <v>485</v>
      </c>
      <c r="C268" s="78" t="s">
        <v>629</v>
      </c>
      <c r="D268" s="78" t="s">
        <v>658</v>
      </c>
      <c r="E268" s="78" t="s">
        <v>329</v>
      </c>
      <c r="F268" s="78" t="s">
        <v>313</v>
      </c>
      <c r="G268" s="79">
        <v>8.9752499999997593</v>
      </c>
      <c r="H268" s="277" t="s">
        <v>226</v>
      </c>
      <c r="I268" s="220">
        <f>VLOOKUP($H268,Leistungswerte!$A$8:$E$68,3,FALSE)</f>
        <v>5</v>
      </c>
      <c r="J268" s="220">
        <f>VLOOKUP($H268,Leistungswerte!$A$8:$E$68,4,FALSE)</f>
        <v>0</v>
      </c>
      <c r="K268" s="220">
        <f>VLOOKUP($H268,Leistungswerte!$A$8:$E$68,5,FALSE)</f>
        <v>0</v>
      </c>
      <c r="L268" s="79">
        <f t="shared" si="23"/>
        <v>1741.1984999999534</v>
      </c>
      <c r="M268" s="221">
        <f>VLOOKUP($H268,Leistungswerte!$A$8:$K$68,$P$2,FALSE)</f>
        <v>0</v>
      </c>
      <c r="N268" s="80">
        <f t="shared" si="24"/>
        <v>0</v>
      </c>
      <c r="O268" s="76">
        <f t="shared" si="25"/>
        <v>0</v>
      </c>
      <c r="P268" s="222">
        <f t="shared" ca="1" si="21"/>
        <v>0</v>
      </c>
      <c r="Q268" s="81">
        <f t="shared" ca="1" si="26"/>
        <v>0</v>
      </c>
      <c r="R268"/>
      <c r="S268"/>
    </row>
    <row r="269" spans="1:19" ht="24" customHeight="1" x14ac:dyDescent="0.2">
      <c r="A269" s="77">
        <f t="shared" si="22"/>
        <v>247</v>
      </c>
      <c r="B269" s="78" t="s">
        <v>306</v>
      </c>
      <c r="C269" s="78" t="s">
        <v>659</v>
      </c>
      <c r="D269" s="78" t="s">
        <v>660</v>
      </c>
      <c r="E269" s="78" t="s">
        <v>661</v>
      </c>
      <c r="F269" s="78" t="s">
        <v>313</v>
      </c>
      <c r="G269" s="79">
        <v>16.3335802534693</v>
      </c>
      <c r="H269" s="277" t="s">
        <v>262</v>
      </c>
      <c r="I269" s="220">
        <f>VLOOKUP($H269,Leistungswerte!$A$8:$E$68,3,FALSE)</f>
        <v>0</v>
      </c>
      <c r="J269" s="220">
        <f>VLOOKUP($H269,Leistungswerte!$A$8:$E$68,4,FALSE)</f>
        <v>0</v>
      </c>
      <c r="K269" s="220">
        <f>VLOOKUP($H269,Leistungswerte!$A$8:$E$68,5,FALSE)</f>
        <v>0</v>
      </c>
      <c r="L269" s="79">
        <f t="shared" si="23"/>
        <v>0</v>
      </c>
      <c r="M269" s="221">
        <f>VLOOKUP($H269,Leistungswerte!$A$8:$K$68,$P$2,FALSE)</f>
        <v>0</v>
      </c>
      <c r="N269" s="80">
        <f t="shared" si="24"/>
        <v>0</v>
      </c>
      <c r="O269" s="76">
        <f t="shared" si="25"/>
        <v>0</v>
      </c>
      <c r="P269" s="222">
        <f t="shared" ca="1" si="21"/>
        <v>0</v>
      </c>
      <c r="Q269" s="81">
        <f t="shared" ca="1" si="26"/>
        <v>0</v>
      </c>
      <c r="R269"/>
      <c r="S269"/>
    </row>
    <row r="270" spans="1:19" ht="24" customHeight="1" x14ac:dyDescent="0.2">
      <c r="A270" s="77">
        <f t="shared" si="22"/>
        <v>248</v>
      </c>
      <c r="B270" s="78" t="s">
        <v>306</v>
      </c>
      <c r="C270" s="78" t="s">
        <v>659</v>
      </c>
      <c r="D270" s="78" t="s">
        <v>662</v>
      </c>
      <c r="E270" s="78" t="s">
        <v>663</v>
      </c>
      <c r="F270" s="78" t="s">
        <v>664</v>
      </c>
      <c r="G270" s="79">
        <v>40.5073076713741</v>
      </c>
      <c r="H270" s="219" t="s">
        <v>262</v>
      </c>
      <c r="I270" s="220">
        <f>VLOOKUP($H270,Leistungswerte!$A$8:$E$68,3,FALSE)</f>
        <v>0</v>
      </c>
      <c r="J270" s="220">
        <f>VLOOKUP($H270,Leistungswerte!$A$8:$E$68,4,FALSE)</f>
        <v>0</v>
      </c>
      <c r="K270" s="220">
        <f>VLOOKUP($H270,Leistungswerte!$A$8:$E$68,5,FALSE)</f>
        <v>0</v>
      </c>
      <c r="L270" s="79">
        <f t="shared" si="23"/>
        <v>0</v>
      </c>
      <c r="M270" s="221">
        <f>VLOOKUP($H270,Leistungswerte!$A$8:$K$68,$P$2,FALSE)</f>
        <v>0</v>
      </c>
      <c r="N270" s="80">
        <f t="shared" si="24"/>
        <v>0</v>
      </c>
      <c r="O270" s="76">
        <f t="shared" si="25"/>
        <v>0</v>
      </c>
      <c r="P270" s="222">
        <f t="shared" ca="1" si="21"/>
        <v>0</v>
      </c>
      <c r="Q270" s="81">
        <f t="shared" ca="1" si="26"/>
        <v>0</v>
      </c>
      <c r="R270"/>
      <c r="S270"/>
    </row>
    <row r="271" spans="1:19" ht="24" customHeight="1" x14ac:dyDescent="0.2">
      <c r="A271" s="77">
        <f t="shared" si="22"/>
        <v>249</v>
      </c>
      <c r="B271" s="78" t="s">
        <v>306</v>
      </c>
      <c r="C271" s="78" t="s">
        <v>659</v>
      </c>
      <c r="D271" s="78" t="s">
        <v>665</v>
      </c>
      <c r="E271" s="78" t="s">
        <v>458</v>
      </c>
      <c r="F271" s="78" t="s">
        <v>664</v>
      </c>
      <c r="G271" s="79">
        <v>15.95655</v>
      </c>
      <c r="H271" s="277" t="s">
        <v>262</v>
      </c>
      <c r="I271" s="220">
        <f>VLOOKUP($H271,Leistungswerte!$A$8:$E$68,3,FALSE)</f>
        <v>0</v>
      </c>
      <c r="J271" s="220">
        <f>VLOOKUP($H271,Leistungswerte!$A$8:$E$68,4,FALSE)</f>
        <v>0</v>
      </c>
      <c r="K271" s="220">
        <f>VLOOKUP($H271,Leistungswerte!$A$8:$E$68,5,FALSE)</f>
        <v>0</v>
      </c>
      <c r="L271" s="79">
        <f t="shared" si="23"/>
        <v>0</v>
      </c>
      <c r="M271" s="221">
        <f>VLOOKUP($H271,Leistungswerte!$A$8:$K$68,$P$2,FALSE)</f>
        <v>0</v>
      </c>
      <c r="N271" s="80">
        <f t="shared" si="24"/>
        <v>0</v>
      </c>
      <c r="O271" s="76">
        <f t="shared" si="25"/>
        <v>0</v>
      </c>
      <c r="P271" s="222">
        <f t="shared" ca="1" si="21"/>
        <v>0</v>
      </c>
      <c r="Q271" s="81">
        <f t="shared" ca="1" si="26"/>
        <v>0</v>
      </c>
      <c r="R271"/>
      <c r="S271"/>
    </row>
    <row r="272" spans="1:19" ht="24" customHeight="1" x14ac:dyDescent="0.2">
      <c r="A272" s="77">
        <f t="shared" si="22"/>
        <v>250</v>
      </c>
      <c r="B272" s="78" t="s">
        <v>306</v>
      </c>
      <c r="C272" s="78" t="s">
        <v>659</v>
      </c>
      <c r="D272" s="78" t="s">
        <v>666</v>
      </c>
      <c r="E272" s="78" t="s">
        <v>667</v>
      </c>
      <c r="F272" s="78" t="s">
        <v>664</v>
      </c>
      <c r="G272" s="79">
        <v>23.348849999986701</v>
      </c>
      <c r="H272" s="219" t="s">
        <v>262</v>
      </c>
      <c r="I272" s="220">
        <f>VLOOKUP($H272,Leistungswerte!$A$8:$E$68,3,FALSE)</f>
        <v>0</v>
      </c>
      <c r="J272" s="220">
        <f>VLOOKUP($H272,Leistungswerte!$A$8:$E$68,4,FALSE)</f>
        <v>0</v>
      </c>
      <c r="K272" s="220">
        <f>VLOOKUP($H272,Leistungswerte!$A$8:$E$68,5,FALSE)</f>
        <v>0</v>
      </c>
      <c r="L272" s="79">
        <f t="shared" si="23"/>
        <v>0</v>
      </c>
      <c r="M272" s="221">
        <f>VLOOKUP($H272,Leistungswerte!$A$8:$K$68,$P$2,FALSE)</f>
        <v>0</v>
      </c>
      <c r="N272" s="80">
        <f t="shared" si="24"/>
        <v>0</v>
      </c>
      <c r="O272" s="76">
        <f t="shared" si="25"/>
        <v>0</v>
      </c>
      <c r="P272" s="222">
        <f t="shared" ca="1" si="21"/>
        <v>0</v>
      </c>
      <c r="Q272" s="81">
        <f t="shared" ca="1" si="26"/>
        <v>0</v>
      </c>
      <c r="R272"/>
      <c r="S272"/>
    </row>
    <row r="273" spans="1:19" ht="24" customHeight="1" x14ac:dyDescent="0.2">
      <c r="A273" s="77">
        <f t="shared" si="22"/>
        <v>251</v>
      </c>
      <c r="B273" s="78" t="s">
        <v>306</v>
      </c>
      <c r="C273" s="78" t="s">
        <v>659</v>
      </c>
      <c r="D273" s="78" t="s">
        <v>668</v>
      </c>
      <c r="E273" s="78" t="s">
        <v>669</v>
      </c>
      <c r="F273" s="78" t="s">
        <v>664</v>
      </c>
      <c r="G273" s="79">
        <v>24.100100000001099</v>
      </c>
      <c r="H273" s="219" t="s">
        <v>262</v>
      </c>
      <c r="I273" s="220">
        <f>VLOOKUP($H273,Leistungswerte!$A$8:$E$68,3,FALSE)</f>
        <v>0</v>
      </c>
      <c r="J273" s="220">
        <f>VLOOKUP($H273,Leistungswerte!$A$8:$E$68,4,FALSE)</f>
        <v>0</v>
      </c>
      <c r="K273" s="220">
        <f>VLOOKUP($H273,Leistungswerte!$A$8:$E$68,5,FALSE)</f>
        <v>0</v>
      </c>
      <c r="L273" s="79">
        <f t="shared" si="23"/>
        <v>0</v>
      </c>
      <c r="M273" s="221">
        <f>VLOOKUP($H273,Leistungswerte!$A$8:$K$68,$P$2,FALSE)</f>
        <v>0</v>
      </c>
      <c r="N273" s="80">
        <f t="shared" si="24"/>
        <v>0</v>
      </c>
      <c r="O273" s="76">
        <f t="shared" si="25"/>
        <v>0</v>
      </c>
      <c r="P273" s="222">
        <f t="shared" ca="1" si="21"/>
        <v>0</v>
      </c>
      <c r="Q273" s="81">
        <f t="shared" ca="1" si="26"/>
        <v>0</v>
      </c>
      <c r="R273"/>
      <c r="S273"/>
    </row>
    <row r="274" spans="1:19" ht="24" customHeight="1" x14ac:dyDescent="0.2">
      <c r="A274" s="77">
        <f t="shared" si="22"/>
        <v>252</v>
      </c>
      <c r="B274" s="78" t="s">
        <v>306</v>
      </c>
      <c r="C274" s="78" t="s">
        <v>659</v>
      </c>
      <c r="D274" s="78" t="s">
        <v>670</v>
      </c>
      <c r="E274" s="78" t="s">
        <v>671</v>
      </c>
      <c r="F274" s="78" t="s">
        <v>664</v>
      </c>
      <c r="G274" s="79">
        <v>15.8363500000012</v>
      </c>
      <c r="H274" s="219" t="s">
        <v>262</v>
      </c>
      <c r="I274" s="220">
        <f>VLOOKUP($H274,Leistungswerte!$A$8:$E$68,3,FALSE)</f>
        <v>0</v>
      </c>
      <c r="J274" s="220">
        <f>VLOOKUP($H274,Leistungswerte!$A$8:$E$68,4,FALSE)</f>
        <v>0</v>
      </c>
      <c r="K274" s="220">
        <f>VLOOKUP($H274,Leistungswerte!$A$8:$E$68,5,FALSE)</f>
        <v>0</v>
      </c>
      <c r="L274" s="79">
        <f t="shared" si="23"/>
        <v>0</v>
      </c>
      <c r="M274" s="221">
        <f>VLOOKUP($H274,Leistungswerte!$A$8:$K$68,$P$2,FALSE)</f>
        <v>0</v>
      </c>
      <c r="N274" s="80">
        <f t="shared" si="24"/>
        <v>0</v>
      </c>
      <c r="O274" s="76">
        <f t="shared" si="25"/>
        <v>0</v>
      </c>
      <c r="P274" s="222">
        <f t="shared" ca="1" si="21"/>
        <v>0</v>
      </c>
      <c r="Q274" s="81">
        <f t="shared" ca="1" si="26"/>
        <v>0</v>
      </c>
      <c r="R274"/>
      <c r="S274"/>
    </row>
    <row r="275" spans="1:19" ht="24" customHeight="1" x14ac:dyDescent="0.2">
      <c r="A275" s="77">
        <f t="shared" si="22"/>
        <v>253</v>
      </c>
      <c r="B275" s="78" t="s">
        <v>306</v>
      </c>
      <c r="C275" s="78" t="s">
        <v>659</v>
      </c>
      <c r="D275" s="78" t="s">
        <v>672</v>
      </c>
      <c r="E275" s="78" t="s">
        <v>673</v>
      </c>
      <c r="F275" s="78" t="s">
        <v>664</v>
      </c>
      <c r="G275" s="79">
        <v>25.6026000000011</v>
      </c>
      <c r="H275" s="219" t="s">
        <v>262</v>
      </c>
      <c r="I275" s="220">
        <f>VLOOKUP($H275,Leistungswerte!$A$8:$E$68,3,FALSE)</f>
        <v>0</v>
      </c>
      <c r="J275" s="220">
        <f>VLOOKUP($H275,Leistungswerte!$A$8:$E$68,4,FALSE)</f>
        <v>0</v>
      </c>
      <c r="K275" s="220">
        <f>VLOOKUP($H275,Leistungswerte!$A$8:$E$68,5,FALSE)</f>
        <v>0</v>
      </c>
      <c r="L275" s="79">
        <f t="shared" si="23"/>
        <v>0</v>
      </c>
      <c r="M275" s="221">
        <f>VLOOKUP($H275,Leistungswerte!$A$8:$K$68,$P$2,FALSE)</f>
        <v>0</v>
      </c>
      <c r="N275" s="80">
        <f t="shared" si="24"/>
        <v>0</v>
      </c>
      <c r="O275" s="76">
        <f t="shared" si="25"/>
        <v>0</v>
      </c>
      <c r="P275" s="222">
        <f t="shared" ca="1" si="21"/>
        <v>0</v>
      </c>
      <c r="Q275" s="81">
        <f t="shared" ca="1" si="26"/>
        <v>0</v>
      </c>
      <c r="R275"/>
      <c r="S275"/>
    </row>
    <row r="276" spans="1:19" ht="24" customHeight="1" x14ac:dyDescent="0.2">
      <c r="A276" s="77">
        <f t="shared" si="22"/>
        <v>254</v>
      </c>
      <c r="B276" s="78" t="s">
        <v>674</v>
      </c>
      <c r="C276" s="78" t="s">
        <v>675</v>
      </c>
      <c r="D276" s="78" t="s">
        <v>676</v>
      </c>
      <c r="E276" s="78" t="s">
        <v>677</v>
      </c>
      <c r="F276" s="78" t="s">
        <v>313</v>
      </c>
      <c r="G276" s="79">
        <v>31.35</v>
      </c>
      <c r="H276" s="277" t="s">
        <v>213</v>
      </c>
      <c r="I276" s="220">
        <f>VLOOKUP($H276,Leistungswerte!$A$8:$E$68,3,FALSE)</f>
        <v>5</v>
      </c>
      <c r="J276" s="220">
        <f>VLOOKUP($H276,Leistungswerte!$A$8:$E$68,4,FALSE)</f>
        <v>0</v>
      </c>
      <c r="K276" s="220">
        <f>VLOOKUP($H276,Leistungswerte!$A$8:$E$68,5,FALSE)</f>
        <v>0</v>
      </c>
      <c r="L276" s="79">
        <f t="shared" si="23"/>
        <v>6081.9000000000005</v>
      </c>
      <c r="M276" s="221">
        <f>VLOOKUP($H276,Leistungswerte!$A$8:$K$68,$P$2,FALSE)</f>
        <v>0</v>
      </c>
      <c r="N276" s="80">
        <f t="shared" si="24"/>
        <v>0</v>
      </c>
      <c r="O276" s="76">
        <f t="shared" si="25"/>
        <v>0</v>
      </c>
      <c r="P276" s="222">
        <f t="shared" ca="1" si="21"/>
        <v>0</v>
      </c>
      <c r="Q276" s="81">
        <f t="shared" ca="1" si="26"/>
        <v>0</v>
      </c>
      <c r="R276" s="311"/>
      <c r="S276" s="311"/>
    </row>
    <row r="277" spans="1:19" ht="24" customHeight="1" x14ac:dyDescent="0.2">
      <c r="A277" s="77">
        <f t="shared" si="22"/>
        <v>255</v>
      </c>
      <c r="B277" s="78" t="s">
        <v>674</v>
      </c>
      <c r="C277" s="78" t="s">
        <v>675</v>
      </c>
      <c r="D277" s="78" t="s">
        <v>678</v>
      </c>
      <c r="E277" s="78" t="s">
        <v>679</v>
      </c>
      <c r="F277" s="281" t="s">
        <v>634</v>
      </c>
      <c r="G277" s="79">
        <v>70.760000000000005</v>
      </c>
      <c r="H277" s="219" t="s">
        <v>186</v>
      </c>
      <c r="I277" s="220">
        <f>VLOOKUP($H277,Leistungswerte!$A$8:$E$68,3,FALSE)</f>
        <v>2.5</v>
      </c>
      <c r="J277" s="220">
        <f>VLOOKUP($H277,Leistungswerte!$A$8:$E$68,4,FALSE)</f>
        <v>0</v>
      </c>
      <c r="K277" s="220">
        <f>VLOOKUP($H277,Leistungswerte!$A$8:$E$68,5,FALSE)</f>
        <v>0</v>
      </c>
      <c r="L277" s="79">
        <f t="shared" si="23"/>
        <v>6863.72</v>
      </c>
      <c r="M277" s="221">
        <f>VLOOKUP($H277,Leistungswerte!$A$8:$K$68,$P$2,FALSE)</f>
        <v>0</v>
      </c>
      <c r="N277" s="80">
        <f t="shared" si="24"/>
        <v>0</v>
      </c>
      <c r="O277" s="76">
        <f t="shared" si="25"/>
        <v>0</v>
      </c>
      <c r="P277" s="222">
        <f t="shared" ca="1" si="21"/>
        <v>0</v>
      </c>
      <c r="Q277" s="81">
        <f t="shared" ca="1" si="26"/>
        <v>0</v>
      </c>
      <c r="R277" s="311"/>
      <c r="S277" s="311"/>
    </row>
    <row r="278" spans="1:19" ht="24" customHeight="1" x14ac:dyDescent="0.2">
      <c r="A278" s="77">
        <f t="shared" si="22"/>
        <v>256</v>
      </c>
      <c r="B278" s="78" t="s">
        <v>674</v>
      </c>
      <c r="C278" s="78" t="s">
        <v>675</v>
      </c>
      <c r="D278" s="78" t="s">
        <v>680</v>
      </c>
      <c r="E278" s="278" t="s">
        <v>437</v>
      </c>
      <c r="F278" s="78" t="s">
        <v>313</v>
      </c>
      <c r="G278" s="79">
        <v>17.579999999999998</v>
      </c>
      <c r="H278" s="219" t="s">
        <v>201</v>
      </c>
      <c r="I278" s="220">
        <f>VLOOKUP($H278,Leistungswerte!$A$8:$E$68,3,FALSE)</f>
        <v>5</v>
      </c>
      <c r="J278" s="220">
        <f>VLOOKUP($H278,Leistungswerte!$A$8:$E$68,4,FALSE)</f>
        <v>0</v>
      </c>
      <c r="K278" s="220">
        <f>VLOOKUP($H278,Leistungswerte!$A$8:$E$68,5,FALSE)</f>
        <v>0</v>
      </c>
      <c r="L278" s="79">
        <f t="shared" si="23"/>
        <v>3410.5199999999995</v>
      </c>
      <c r="M278" s="221">
        <f>VLOOKUP($H278,Leistungswerte!$A$8:$K$68,$P$2,FALSE)</f>
        <v>0</v>
      </c>
      <c r="N278" s="80">
        <f t="shared" si="24"/>
        <v>0</v>
      </c>
      <c r="O278" s="76">
        <f t="shared" si="25"/>
        <v>0</v>
      </c>
      <c r="P278" s="222">
        <f t="shared" ca="1" si="21"/>
        <v>0</v>
      </c>
      <c r="Q278" s="81">
        <f t="shared" ca="1" si="26"/>
        <v>0</v>
      </c>
      <c r="R278" s="311"/>
      <c r="S278" s="311"/>
    </row>
    <row r="279" spans="1:19" ht="24" customHeight="1" x14ac:dyDescent="0.2">
      <c r="A279" s="77">
        <f t="shared" si="22"/>
        <v>257</v>
      </c>
      <c r="B279" s="78" t="s">
        <v>681</v>
      </c>
      <c r="C279" s="78" t="s">
        <v>675</v>
      </c>
      <c r="D279" s="78" t="s">
        <v>680</v>
      </c>
      <c r="E279" s="278" t="s">
        <v>437</v>
      </c>
      <c r="F279" s="78" t="s">
        <v>313</v>
      </c>
      <c r="G279" s="79">
        <v>17.59</v>
      </c>
      <c r="H279" s="219" t="s">
        <v>201</v>
      </c>
      <c r="I279" s="220">
        <f>VLOOKUP($H279,Leistungswerte!$A$8:$E$68,3,FALSE)</f>
        <v>5</v>
      </c>
      <c r="J279" s="220">
        <f>VLOOKUP($H279,Leistungswerte!$A$8:$E$68,4,FALSE)</f>
        <v>0</v>
      </c>
      <c r="K279" s="220">
        <f>VLOOKUP($H279,Leistungswerte!$A$8:$E$68,5,FALSE)</f>
        <v>0</v>
      </c>
      <c r="L279" s="79">
        <f t="shared" si="23"/>
        <v>3412.46</v>
      </c>
      <c r="M279" s="221">
        <f>VLOOKUP($H279,Leistungswerte!$A$8:$K$68,$P$2,FALSE)</f>
        <v>0</v>
      </c>
      <c r="N279" s="80">
        <f t="shared" si="24"/>
        <v>0</v>
      </c>
      <c r="O279" s="76">
        <f t="shared" si="25"/>
        <v>0</v>
      </c>
      <c r="P279" s="222">
        <f t="shared" ca="1" si="21"/>
        <v>0</v>
      </c>
      <c r="Q279" s="81">
        <f t="shared" ca="1" si="26"/>
        <v>0</v>
      </c>
      <c r="R279" s="311"/>
      <c r="S279" s="311"/>
    </row>
    <row r="280" spans="1:19" ht="24" customHeight="1" x14ac:dyDescent="0.2">
      <c r="A280" s="77">
        <f t="shared" ref="A280:A305" si="31">A279+1</f>
        <v>258</v>
      </c>
      <c r="B280" s="78" t="s">
        <v>674</v>
      </c>
      <c r="C280" s="78" t="s">
        <v>675</v>
      </c>
      <c r="D280" s="78" t="s">
        <v>682</v>
      </c>
      <c r="E280" s="278" t="s">
        <v>679</v>
      </c>
      <c r="F280" s="281" t="s">
        <v>634</v>
      </c>
      <c r="G280" s="79">
        <v>70.75</v>
      </c>
      <c r="H280" s="219" t="s">
        <v>186</v>
      </c>
      <c r="I280" s="220">
        <f>VLOOKUP($H280,Leistungswerte!$A$8:$E$68,3,FALSE)</f>
        <v>2.5</v>
      </c>
      <c r="J280" s="220">
        <f>VLOOKUP($H280,Leistungswerte!$A$8:$E$68,4,FALSE)</f>
        <v>0</v>
      </c>
      <c r="K280" s="220">
        <f>VLOOKUP($H280,Leistungswerte!$A$8:$E$68,5,FALSE)</f>
        <v>0</v>
      </c>
      <c r="L280" s="79">
        <f t="shared" si="23"/>
        <v>6862.75</v>
      </c>
      <c r="M280" s="221">
        <f>VLOOKUP($H280,Leistungswerte!$A$8:$K$68,$P$2,FALSE)</f>
        <v>0</v>
      </c>
      <c r="N280" s="80">
        <f t="shared" si="24"/>
        <v>0</v>
      </c>
      <c r="O280" s="76">
        <f t="shared" si="25"/>
        <v>0</v>
      </c>
      <c r="P280" s="222">
        <f t="shared" ca="1" si="21"/>
        <v>0</v>
      </c>
      <c r="Q280" s="81">
        <f t="shared" ca="1" si="26"/>
        <v>0</v>
      </c>
      <c r="R280" s="311"/>
      <c r="S280" s="311"/>
    </row>
    <row r="281" spans="1:19" ht="24" customHeight="1" x14ac:dyDescent="0.2">
      <c r="A281" s="77">
        <f t="shared" si="31"/>
        <v>259</v>
      </c>
      <c r="B281" s="78" t="s">
        <v>674</v>
      </c>
      <c r="C281" s="78" t="s">
        <v>675</v>
      </c>
      <c r="D281" s="78" t="s">
        <v>683</v>
      </c>
      <c r="E281" s="278" t="s">
        <v>684</v>
      </c>
      <c r="F281" s="281" t="s">
        <v>634</v>
      </c>
      <c r="G281" s="79">
        <v>35.18</v>
      </c>
      <c r="H281" s="277" t="s">
        <v>206</v>
      </c>
      <c r="I281" s="220">
        <f>VLOOKUP($H281,Leistungswerte!$A$8:$E$68,3,FALSE)</f>
        <v>2.5</v>
      </c>
      <c r="J281" s="220">
        <f>VLOOKUP($H281,Leistungswerte!$A$8:$E$68,4,FALSE)</f>
        <v>0</v>
      </c>
      <c r="K281" s="220">
        <f>VLOOKUP($H281,Leistungswerte!$A$8:$E$68,5,FALSE)</f>
        <v>0</v>
      </c>
      <c r="L281" s="79">
        <f t="shared" si="23"/>
        <v>3412.46</v>
      </c>
      <c r="M281" s="221">
        <f>VLOOKUP($H281,Leistungswerte!$A$8:$K$68,$P$2,FALSE)</f>
        <v>0</v>
      </c>
      <c r="N281" s="80">
        <f t="shared" si="24"/>
        <v>0</v>
      </c>
      <c r="O281" s="76">
        <f t="shared" si="25"/>
        <v>0</v>
      </c>
      <c r="P281" s="222">
        <f t="shared" ca="1" si="21"/>
        <v>0</v>
      </c>
      <c r="Q281" s="81">
        <f t="shared" ca="1" si="26"/>
        <v>0</v>
      </c>
      <c r="R281" s="311"/>
      <c r="S281" s="311"/>
    </row>
    <row r="282" spans="1:19" ht="24" customHeight="1" x14ac:dyDescent="0.2">
      <c r="A282" s="77">
        <f t="shared" si="31"/>
        <v>260</v>
      </c>
      <c r="B282" s="78" t="s">
        <v>674</v>
      </c>
      <c r="C282" s="78" t="s">
        <v>675</v>
      </c>
      <c r="D282" s="78" t="s">
        <v>685</v>
      </c>
      <c r="E282" s="278" t="s">
        <v>679</v>
      </c>
      <c r="F282" s="281" t="s">
        <v>634</v>
      </c>
      <c r="G282" s="79">
        <v>70.75</v>
      </c>
      <c r="H282" s="219" t="s">
        <v>186</v>
      </c>
      <c r="I282" s="220">
        <f>VLOOKUP($H282,Leistungswerte!$A$8:$E$68,3,FALSE)</f>
        <v>2.5</v>
      </c>
      <c r="J282" s="220">
        <f>VLOOKUP($H282,Leistungswerte!$A$8:$E$68,4,FALSE)</f>
        <v>0</v>
      </c>
      <c r="K282" s="220">
        <f>VLOOKUP($H282,Leistungswerte!$A$8:$E$68,5,FALSE)</f>
        <v>0</v>
      </c>
      <c r="L282" s="79">
        <f t="shared" si="23"/>
        <v>6862.75</v>
      </c>
      <c r="M282" s="221">
        <f>VLOOKUP($H282,Leistungswerte!$A$8:$K$68,$P$2,FALSE)</f>
        <v>0</v>
      </c>
      <c r="N282" s="80">
        <f t="shared" si="24"/>
        <v>0</v>
      </c>
      <c r="O282" s="76">
        <f t="shared" si="25"/>
        <v>0</v>
      </c>
      <c r="P282" s="222">
        <f t="shared" ca="1" si="21"/>
        <v>0</v>
      </c>
      <c r="Q282" s="81">
        <f t="shared" ca="1" si="26"/>
        <v>0</v>
      </c>
      <c r="R282" s="311"/>
      <c r="S282" s="311"/>
    </row>
    <row r="283" spans="1:19" ht="24" customHeight="1" x14ac:dyDescent="0.2">
      <c r="A283" s="77">
        <f t="shared" si="31"/>
        <v>261</v>
      </c>
      <c r="B283" s="78" t="s">
        <v>674</v>
      </c>
      <c r="C283" s="78" t="s">
        <v>675</v>
      </c>
      <c r="D283" s="78" t="s">
        <v>686</v>
      </c>
      <c r="E283" s="78" t="s">
        <v>333</v>
      </c>
      <c r="F283" s="78" t="s">
        <v>313</v>
      </c>
      <c r="G283" s="79">
        <v>60.66</v>
      </c>
      <c r="H283" s="277" t="s">
        <v>220</v>
      </c>
      <c r="I283" s="220">
        <f>VLOOKUP($H283,Leistungswerte!$A$8:$E$68,3,FALSE)</f>
        <v>5</v>
      </c>
      <c r="J283" s="220">
        <f>VLOOKUP($H283,Leistungswerte!$A$8:$E$68,4,FALSE)</f>
        <v>0</v>
      </c>
      <c r="K283" s="220">
        <f>VLOOKUP($H283,Leistungswerte!$A$8:$E$68,5,FALSE)</f>
        <v>0</v>
      </c>
      <c r="L283" s="79">
        <f t="shared" si="23"/>
        <v>11768.039999999999</v>
      </c>
      <c r="M283" s="221">
        <f>VLOOKUP($H283,Leistungswerte!$A$8:$K$68,$P$2,FALSE)</f>
        <v>0</v>
      </c>
      <c r="N283" s="80">
        <f t="shared" si="24"/>
        <v>0</v>
      </c>
      <c r="O283" s="76">
        <f t="shared" si="25"/>
        <v>0</v>
      </c>
      <c r="P283" s="222">
        <f t="shared" ca="1" si="21"/>
        <v>0</v>
      </c>
      <c r="Q283" s="81">
        <f t="shared" ca="1" si="26"/>
        <v>0</v>
      </c>
      <c r="R283" s="311"/>
      <c r="S283" s="311"/>
    </row>
    <row r="284" spans="1:19" ht="24" customHeight="1" x14ac:dyDescent="0.2">
      <c r="A284" s="77">
        <f t="shared" si="31"/>
        <v>262</v>
      </c>
      <c r="B284" s="78" t="s">
        <v>674</v>
      </c>
      <c r="C284" s="78" t="s">
        <v>675</v>
      </c>
      <c r="D284" s="78" t="s">
        <v>687</v>
      </c>
      <c r="E284" s="78" t="s">
        <v>688</v>
      </c>
      <c r="F284" s="78" t="s">
        <v>313</v>
      </c>
      <c r="G284" s="79">
        <v>4.33</v>
      </c>
      <c r="H284" s="277" t="s">
        <v>226</v>
      </c>
      <c r="I284" s="220">
        <f>VLOOKUP($H284,Leistungswerte!$A$8:$E$68,3,FALSE)</f>
        <v>5</v>
      </c>
      <c r="J284" s="220">
        <f>VLOOKUP($H284,Leistungswerte!$A$8:$E$68,4,FALSE)</f>
        <v>0</v>
      </c>
      <c r="K284" s="220">
        <f>VLOOKUP($H284,Leistungswerte!$A$8:$E$68,5,FALSE)</f>
        <v>0</v>
      </c>
      <c r="L284" s="79">
        <f t="shared" si="23"/>
        <v>840.02</v>
      </c>
      <c r="M284" s="221">
        <f>VLOOKUP($H284,Leistungswerte!$A$8:$K$68,$P$2,FALSE)</f>
        <v>0</v>
      </c>
      <c r="N284" s="80">
        <f t="shared" si="24"/>
        <v>0</v>
      </c>
      <c r="O284" s="76">
        <f t="shared" si="25"/>
        <v>0</v>
      </c>
      <c r="P284" s="222">
        <f t="shared" ca="1" si="21"/>
        <v>0</v>
      </c>
      <c r="Q284" s="81">
        <f t="shared" ca="1" si="26"/>
        <v>0</v>
      </c>
      <c r="R284" s="311"/>
      <c r="S284" s="311"/>
    </row>
    <row r="285" spans="1:19" ht="24" customHeight="1" x14ac:dyDescent="0.2">
      <c r="A285" s="77">
        <f t="shared" si="31"/>
        <v>263</v>
      </c>
      <c r="B285" s="78" t="s">
        <v>674</v>
      </c>
      <c r="C285" s="78" t="s">
        <v>675</v>
      </c>
      <c r="D285" s="78" t="s">
        <v>689</v>
      </c>
      <c r="E285" s="78" t="s">
        <v>329</v>
      </c>
      <c r="F285" s="78" t="s">
        <v>313</v>
      </c>
      <c r="G285" s="79">
        <v>8.48</v>
      </c>
      <c r="H285" s="277" t="s">
        <v>226</v>
      </c>
      <c r="I285" s="220">
        <f>VLOOKUP($H285,Leistungswerte!$A$8:$E$68,3,FALSE)</f>
        <v>5</v>
      </c>
      <c r="J285" s="220">
        <f>VLOOKUP($H285,Leistungswerte!$A$8:$E$68,4,FALSE)</f>
        <v>0</v>
      </c>
      <c r="K285" s="220">
        <f>VLOOKUP($H285,Leistungswerte!$A$8:$E$68,5,FALSE)</f>
        <v>0</v>
      </c>
      <c r="L285" s="79">
        <f t="shared" si="23"/>
        <v>1645.1200000000001</v>
      </c>
      <c r="M285" s="221">
        <f>VLOOKUP($H285,Leistungswerte!$A$8:$K$68,$P$2,FALSE)</f>
        <v>0</v>
      </c>
      <c r="N285" s="80">
        <f t="shared" si="24"/>
        <v>0</v>
      </c>
      <c r="O285" s="76">
        <f t="shared" si="25"/>
        <v>0</v>
      </c>
      <c r="P285" s="222">
        <f t="shared" ca="1" si="21"/>
        <v>0</v>
      </c>
      <c r="Q285" s="81">
        <f t="shared" ca="1" si="26"/>
        <v>0</v>
      </c>
      <c r="R285" s="311"/>
      <c r="S285" s="311"/>
    </row>
    <row r="286" spans="1:19" ht="24" customHeight="1" x14ac:dyDescent="0.2">
      <c r="A286" s="77">
        <f t="shared" si="31"/>
        <v>264</v>
      </c>
      <c r="B286" s="78" t="s">
        <v>674</v>
      </c>
      <c r="C286" s="78" t="s">
        <v>675</v>
      </c>
      <c r="D286" s="78" t="s">
        <v>690</v>
      </c>
      <c r="E286" s="78" t="s">
        <v>691</v>
      </c>
      <c r="F286" s="78" t="s">
        <v>313</v>
      </c>
      <c r="G286" s="79">
        <v>5.56</v>
      </c>
      <c r="H286" s="277" t="s">
        <v>226</v>
      </c>
      <c r="I286" s="220">
        <f>VLOOKUP($H286,Leistungswerte!$A$8:$E$68,3,FALSE)</f>
        <v>5</v>
      </c>
      <c r="J286" s="220">
        <f>VLOOKUP($H286,Leistungswerte!$A$8:$E$68,4,FALSE)</f>
        <v>0</v>
      </c>
      <c r="K286" s="220">
        <f>VLOOKUP($H286,Leistungswerte!$A$8:$E$68,5,FALSE)</f>
        <v>0</v>
      </c>
      <c r="L286" s="79">
        <f t="shared" si="23"/>
        <v>1078.6399999999999</v>
      </c>
      <c r="M286" s="221">
        <f>VLOOKUP($H286,Leistungswerte!$A$8:$K$68,$P$2,FALSE)</f>
        <v>0</v>
      </c>
      <c r="N286" s="80">
        <f t="shared" si="24"/>
        <v>0</v>
      </c>
      <c r="O286" s="76">
        <f t="shared" si="25"/>
        <v>0</v>
      </c>
      <c r="P286" s="222">
        <f t="shared" ca="1" si="21"/>
        <v>0</v>
      </c>
      <c r="Q286" s="81">
        <f t="shared" ca="1" si="26"/>
        <v>0</v>
      </c>
      <c r="R286" s="311"/>
      <c r="S286" s="311"/>
    </row>
    <row r="287" spans="1:19" ht="24" customHeight="1" x14ac:dyDescent="0.2">
      <c r="A287" s="77">
        <f t="shared" si="31"/>
        <v>265</v>
      </c>
      <c r="B287" s="78" t="s">
        <v>674</v>
      </c>
      <c r="C287" s="78" t="s">
        <v>675</v>
      </c>
      <c r="D287" s="78" t="s">
        <v>692</v>
      </c>
      <c r="E287" s="78" t="s">
        <v>331</v>
      </c>
      <c r="F287" s="78" t="s">
        <v>313</v>
      </c>
      <c r="G287" s="79">
        <v>6.15</v>
      </c>
      <c r="H287" s="277" t="s">
        <v>226</v>
      </c>
      <c r="I287" s="220">
        <f>VLOOKUP($H287,Leistungswerte!$A$8:$E$68,3,FALSE)</f>
        <v>5</v>
      </c>
      <c r="J287" s="220">
        <f>VLOOKUP($H287,Leistungswerte!$A$8:$E$68,4,FALSE)</f>
        <v>0</v>
      </c>
      <c r="K287" s="220">
        <f>VLOOKUP($H287,Leistungswerte!$A$8:$E$68,5,FALSE)</f>
        <v>0</v>
      </c>
      <c r="L287" s="79">
        <f t="shared" si="23"/>
        <v>1193.1000000000001</v>
      </c>
      <c r="M287" s="221">
        <f>VLOOKUP($H287,Leistungswerte!$A$8:$K$68,$P$2,FALSE)</f>
        <v>0</v>
      </c>
      <c r="N287" s="80">
        <f t="shared" si="24"/>
        <v>0</v>
      </c>
      <c r="O287" s="76">
        <f t="shared" si="25"/>
        <v>0</v>
      </c>
      <c r="P287" s="222">
        <f t="shared" ca="1" si="21"/>
        <v>0</v>
      </c>
      <c r="Q287" s="81">
        <f t="shared" ca="1" si="26"/>
        <v>0</v>
      </c>
      <c r="R287" s="311"/>
      <c r="S287" s="311"/>
    </row>
    <row r="288" spans="1:19" ht="24" customHeight="1" x14ac:dyDescent="0.2">
      <c r="A288" s="77">
        <f t="shared" si="31"/>
        <v>266</v>
      </c>
      <c r="B288" s="78" t="s">
        <v>674</v>
      </c>
      <c r="C288" s="78" t="s">
        <v>675</v>
      </c>
      <c r="D288" s="78" t="s">
        <v>693</v>
      </c>
      <c r="E288" s="78" t="s">
        <v>568</v>
      </c>
      <c r="F288" s="279" t="s">
        <v>313</v>
      </c>
      <c r="G288" s="79">
        <v>5.0999999999999996</v>
      </c>
      <c r="H288" s="277" t="s">
        <v>226</v>
      </c>
      <c r="I288" s="220">
        <f>VLOOKUP($H288,Leistungswerte!$A$8:$E$68,3,FALSE)</f>
        <v>5</v>
      </c>
      <c r="J288" s="220">
        <f>VLOOKUP($H288,Leistungswerte!$A$8:$E$68,4,FALSE)</f>
        <v>0</v>
      </c>
      <c r="K288" s="220">
        <f>VLOOKUP($H288,Leistungswerte!$A$8:$E$68,5,FALSE)</f>
        <v>0</v>
      </c>
      <c r="L288" s="79">
        <f t="shared" si="23"/>
        <v>989.4</v>
      </c>
      <c r="M288" s="221">
        <f>VLOOKUP($H288,Leistungswerte!$A$8:$K$68,$P$2,FALSE)</f>
        <v>0</v>
      </c>
      <c r="N288" s="80">
        <f t="shared" si="24"/>
        <v>0</v>
      </c>
      <c r="O288" s="76">
        <f t="shared" si="25"/>
        <v>0</v>
      </c>
      <c r="P288" s="222">
        <f t="shared" ca="1" si="21"/>
        <v>0</v>
      </c>
      <c r="Q288" s="81">
        <f t="shared" ca="1" si="26"/>
        <v>0</v>
      </c>
      <c r="R288" s="311"/>
      <c r="S288" s="311"/>
    </row>
    <row r="289" spans="1:19" ht="24" customHeight="1" x14ac:dyDescent="0.2">
      <c r="A289" s="77">
        <f t="shared" si="31"/>
        <v>267</v>
      </c>
      <c r="B289" s="78" t="s">
        <v>674</v>
      </c>
      <c r="C289" s="78" t="s">
        <v>675</v>
      </c>
      <c r="D289" s="78" t="s">
        <v>694</v>
      </c>
      <c r="E289" s="278" t="s">
        <v>695</v>
      </c>
      <c r="F289" s="78" t="s">
        <v>313</v>
      </c>
      <c r="G289" s="79">
        <v>4.45</v>
      </c>
      <c r="H289" s="219" t="s">
        <v>262</v>
      </c>
      <c r="I289" s="220">
        <f>VLOOKUP($H289,Leistungswerte!$A$8:$E$68,3,FALSE)</f>
        <v>0</v>
      </c>
      <c r="J289" s="220">
        <f>VLOOKUP($H289,Leistungswerte!$A$8:$E$68,4,FALSE)</f>
        <v>0</v>
      </c>
      <c r="K289" s="220">
        <f>VLOOKUP($H289,Leistungswerte!$A$8:$E$68,5,FALSE)</f>
        <v>0</v>
      </c>
      <c r="L289" s="79">
        <f t="shared" si="23"/>
        <v>0</v>
      </c>
      <c r="M289" s="221">
        <f>VLOOKUP($H289,Leistungswerte!$A$8:$K$68,$P$2,FALSE)</f>
        <v>0</v>
      </c>
      <c r="N289" s="80">
        <f t="shared" si="24"/>
        <v>0</v>
      </c>
      <c r="O289" s="76">
        <f t="shared" si="25"/>
        <v>0</v>
      </c>
      <c r="P289" s="222">
        <f t="shared" ca="1" si="21"/>
        <v>0</v>
      </c>
      <c r="Q289" s="81">
        <f t="shared" ca="1" si="26"/>
        <v>0</v>
      </c>
      <c r="R289" s="311"/>
      <c r="S289" s="311"/>
    </row>
    <row r="290" spans="1:19" ht="24" customHeight="1" x14ac:dyDescent="0.2">
      <c r="A290" s="77">
        <f t="shared" si="31"/>
        <v>268</v>
      </c>
      <c r="B290" s="78" t="s">
        <v>674</v>
      </c>
      <c r="C290" s="78" t="s">
        <v>675</v>
      </c>
      <c r="D290" s="78" t="s">
        <v>696</v>
      </c>
      <c r="E290" s="78" t="s">
        <v>697</v>
      </c>
      <c r="F290" s="78" t="s">
        <v>698</v>
      </c>
      <c r="G290" s="79">
        <v>8.68</v>
      </c>
      <c r="H290" s="219" t="s">
        <v>262</v>
      </c>
      <c r="I290" s="220">
        <f>VLOOKUP($H290,Leistungswerte!$A$8:$E$68,3,FALSE)</f>
        <v>0</v>
      </c>
      <c r="J290" s="220">
        <f>VLOOKUP($H290,Leistungswerte!$A$8:$E$68,4,FALSE)</f>
        <v>0</v>
      </c>
      <c r="K290" s="220">
        <f>VLOOKUP($H290,Leistungswerte!$A$8:$E$68,5,FALSE)</f>
        <v>0</v>
      </c>
      <c r="L290" s="79">
        <f t="shared" si="23"/>
        <v>0</v>
      </c>
      <c r="M290" s="221">
        <f>VLOOKUP($H290,Leistungswerte!$A$8:$K$68,$P$2,FALSE)</f>
        <v>0</v>
      </c>
      <c r="N290" s="80">
        <f t="shared" si="24"/>
        <v>0</v>
      </c>
      <c r="O290" s="76">
        <f t="shared" si="25"/>
        <v>0</v>
      </c>
      <c r="P290" s="222">
        <f t="shared" ca="1" si="21"/>
        <v>0</v>
      </c>
      <c r="Q290" s="81">
        <f t="shared" ca="1" si="26"/>
        <v>0</v>
      </c>
      <c r="R290" s="311"/>
      <c r="S290" s="311"/>
    </row>
    <row r="291" spans="1:19" ht="24" customHeight="1" x14ac:dyDescent="0.2">
      <c r="A291" s="77">
        <f t="shared" si="31"/>
        <v>269</v>
      </c>
      <c r="B291" s="78" t="s">
        <v>674</v>
      </c>
      <c r="C291" s="78" t="s">
        <v>675</v>
      </c>
      <c r="D291" s="78" t="s">
        <v>699</v>
      </c>
      <c r="E291" s="78" t="s">
        <v>700</v>
      </c>
      <c r="F291" s="78" t="s">
        <v>698</v>
      </c>
      <c r="G291" s="79">
        <v>14.18</v>
      </c>
      <c r="H291" s="219" t="s">
        <v>262</v>
      </c>
      <c r="I291" s="220">
        <f>VLOOKUP($H291,Leistungswerte!$A$8:$E$68,3,FALSE)</f>
        <v>0</v>
      </c>
      <c r="J291" s="220">
        <f>VLOOKUP($H291,Leistungswerte!$A$8:$E$68,4,FALSE)</f>
        <v>0</v>
      </c>
      <c r="K291" s="220">
        <f>VLOOKUP($H291,Leistungswerte!$A$8:$E$68,5,FALSE)</f>
        <v>0</v>
      </c>
      <c r="L291" s="79">
        <f t="shared" si="23"/>
        <v>0</v>
      </c>
      <c r="M291" s="221">
        <f>VLOOKUP($H291,Leistungswerte!$A$8:$K$68,$P$2,FALSE)</f>
        <v>0</v>
      </c>
      <c r="N291" s="80">
        <f t="shared" si="24"/>
        <v>0</v>
      </c>
      <c r="O291" s="76">
        <f t="shared" si="25"/>
        <v>0</v>
      </c>
      <c r="P291" s="222">
        <f t="shared" ca="1" si="21"/>
        <v>0</v>
      </c>
      <c r="Q291" s="81">
        <f t="shared" ca="1" si="26"/>
        <v>0</v>
      </c>
      <c r="R291" s="311"/>
      <c r="S291" s="311"/>
    </row>
    <row r="292" spans="1:19" ht="24" customHeight="1" x14ac:dyDescent="0.2">
      <c r="A292" s="77">
        <f t="shared" si="31"/>
        <v>270</v>
      </c>
      <c r="B292" s="78" t="s">
        <v>681</v>
      </c>
      <c r="C292" s="78" t="s">
        <v>675</v>
      </c>
      <c r="D292" s="78" t="s">
        <v>701</v>
      </c>
      <c r="E292" s="278" t="s">
        <v>497</v>
      </c>
      <c r="F292" s="78" t="s">
        <v>313</v>
      </c>
      <c r="G292" s="79">
        <v>28.54</v>
      </c>
      <c r="H292" s="277" t="s">
        <v>213</v>
      </c>
      <c r="I292" s="220">
        <f>VLOOKUP($H292,Leistungswerte!$A$8:$E$68,3,FALSE)</f>
        <v>5</v>
      </c>
      <c r="J292" s="220">
        <f>VLOOKUP($H292,Leistungswerte!$A$8:$E$68,4,FALSE)</f>
        <v>0</v>
      </c>
      <c r="K292" s="220">
        <f>VLOOKUP($H292,Leistungswerte!$A$8:$E$68,5,FALSE)</f>
        <v>0</v>
      </c>
      <c r="L292" s="79">
        <f t="shared" si="23"/>
        <v>5536.76</v>
      </c>
      <c r="M292" s="221">
        <f>VLOOKUP($H292,Leistungswerte!$A$8:$K$68,$P$2,FALSE)</f>
        <v>0</v>
      </c>
      <c r="N292" s="80">
        <f t="shared" si="24"/>
        <v>0</v>
      </c>
      <c r="O292" s="76">
        <f t="shared" si="25"/>
        <v>0</v>
      </c>
      <c r="P292" s="222">
        <f t="shared" ca="1" si="21"/>
        <v>0</v>
      </c>
      <c r="Q292" s="81">
        <f t="shared" ca="1" si="26"/>
        <v>0</v>
      </c>
      <c r="R292" s="311"/>
      <c r="S292" s="311"/>
    </row>
    <row r="293" spans="1:19" ht="24" customHeight="1" x14ac:dyDescent="0.2">
      <c r="A293" s="77">
        <f t="shared" si="31"/>
        <v>271</v>
      </c>
      <c r="B293" s="78" t="s">
        <v>681</v>
      </c>
      <c r="C293" s="78" t="s">
        <v>675</v>
      </c>
      <c r="D293" s="78" t="s">
        <v>702</v>
      </c>
      <c r="E293" s="78" t="s">
        <v>679</v>
      </c>
      <c r="F293" s="281" t="s">
        <v>634</v>
      </c>
      <c r="G293" s="79">
        <v>70.73</v>
      </c>
      <c r="H293" s="219" t="s">
        <v>186</v>
      </c>
      <c r="I293" s="220">
        <f>VLOOKUP($H293,Leistungswerte!$A$8:$E$68,3,FALSE)</f>
        <v>2.5</v>
      </c>
      <c r="J293" s="220">
        <f>VLOOKUP($H293,Leistungswerte!$A$8:$E$68,4,FALSE)</f>
        <v>0</v>
      </c>
      <c r="K293" s="220">
        <f>VLOOKUP($H293,Leistungswerte!$A$8:$E$68,5,FALSE)</f>
        <v>0</v>
      </c>
      <c r="L293" s="79">
        <f t="shared" si="23"/>
        <v>6860.81</v>
      </c>
      <c r="M293" s="221">
        <f>VLOOKUP($H293,Leistungswerte!$A$8:$K$68,$P$2,FALSE)</f>
        <v>0</v>
      </c>
      <c r="N293" s="80">
        <f t="shared" si="24"/>
        <v>0</v>
      </c>
      <c r="O293" s="76">
        <f t="shared" si="25"/>
        <v>0</v>
      </c>
      <c r="P293" s="222">
        <f t="shared" ca="1" si="21"/>
        <v>0</v>
      </c>
      <c r="Q293" s="81">
        <f t="shared" ca="1" si="26"/>
        <v>0</v>
      </c>
      <c r="R293" s="311"/>
      <c r="S293" s="311"/>
    </row>
    <row r="294" spans="1:19" ht="24" customHeight="1" x14ac:dyDescent="0.2">
      <c r="A294" s="77">
        <f t="shared" si="31"/>
        <v>272</v>
      </c>
      <c r="B294" s="78" t="s">
        <v>681</v>
      </c>
      <c r="C294" s="78" t="s">
        <v>675</v>
      </c>
      <c r="D294" s="78" t="s">
        <v>703</v>
      </c>
      <c r="E294" s="78" t="s">
        <v>679</v>
      </c>
      <c r="F294" s="281" t="s">
        <v>634</v>
      </c>
      <c r="G294" s="79">
        <v>70.75</v>
      </c>
      <c r="H294" s="219" t="s">
        <v>186</v>
      </c>
      <c r="I294" s="220">
        <f>VLOOKUP($H294,Leistungswerte!$A$8:$E$68,3,FALSE)</f>
        <v>2.5</v>
      </c>
      <c r="J294" s="220">
        <f>VLOOKUP($H294,Leistungswerte!$A$8:$E$68,4,FALSE)</f>
        <v>0</v>
      </c>
      <c r="K294" s="220">
        <f>VLOOKUP($H294,Leistungswerte!$A$8:$E$68,5,FALSE)</f>
        <v>0</v>
      </c>
      <c r="L294" s="79">
        <f t="shared" si="23"/>
        <v>6862.75</v>
      </c>
      <c r="M294" s="221">
        <f>VLOOKUP($H294,Leistungswerte!$A$8:$K$68,$P$2,FALSE)</f>
        <v>0</v>
      </c>
      <c r="N294" s="80">
        <f t="shared" si="24"/>
        <v>0</v>
      </c>
      <c r="O294" s="76">
        <f t="shared" si="25"/>
        <v>0</v>
      </c>
      <c r="P294" s="222">
        <f t="shared" ca="1" si="21"/>
        <v>0</v>
      </c>
      <c r="Q294" s="81">
        <f t="shared" ca="1" si="26"/>
        <v>0</v>
      </c>
      <c r="R294" s="311"/>
      <c r="S294" s="311"/>
    </row>
    <row r="295" spans="1:19" ht="24" customHeight="1" x14ac:dyDescent="0.2">
      <c r="A295" s="77">
        <f t="shared" si="31"/>
        <v>273</v>
      </c>
      <c r="B295" s="78" t="s">
        <v>681</v>
      </c>
      <c r="C295" s="78" t="s">
        <v>675</v>
      </c>
      <c r="D295" s="78" t="s">
        <v>704</v>
      </c>
      <c r="E295" s="78" t="s">
        <v>705</v>
      </c>
      <c r="F295" s="281" t="s">
        <v>634</v>
      </c>
      <c r="G295" s="79">
        <v>35.18</v>
      </c>
      <c r="H295" s="277" t="s">
        <v>199</v>
      </c>
      <c r="I295" s="220">
        <f>VLOOKUP($H295,Leistungswerte!$A$8:$E$68,3,FALSE)</f>
        <v>2.5</v>
      </c>
      <c r="J295" s="220">
        <f>VLOOKUP($H295,Leistungswerte!$A$8:$E$68,4,FALSE)</f>
        <v>0</v>
      </c>
      <c r="K295" s="220">
        <f>VLOOKUP($H295,Leistungswerte!$A$8:$E$68,5,FALSE)</f>
        <v>0</v>
      </c>
      <c r="L295" s="79">
        <f t="shared" si="23"/>
        <v>3412.46</v>
      </c>
      <c r="M295" s="221">
        <f>VLOOKUP($H295,Leistungswerte!$A$8:$K$68,$P$2,FALSE)</f>
        <v>0</v>
      </c>
      <c r="N295" s="80">
        <f t="shared" si="24"/>
        <v>0</v>
      </c>
      <c r="O295" s="76">
        <f t="shared" si="25"/>
        <v>0</v>
      </c>
      <c r="P295" s="222">
        <f t="shared" ca="1" si="21"/>
        <v>0</v>
      </c>
      <c r="Q295" s="81">
        <f t="shared" ca="1" si="26"/>
        <v>0</v>
      </c>
      <c r="R295" s="311"/>
      <c r="S295" s="311"/>
    </row>
    <row r="296" spans="1:19" ht="24" customHeight="1" x14ac:dyDescent="0.2">
      <c r="A296" s="77">
        <f t="shared" si="31"/>
        <v>274</v>
      </c>
      <c r="B296" s="78" t="s">
        <v>681</v>
      </c>
      <c r="C296" s="78" t="s">
        <v>675</v>
      </c>
      <c r="D296" s="78" t="s">
        <v>706</v>
      </c>
      <c r="E296" s="78" t="s">
        <v>679</v>
      </c>
      <c r="F296" s="281" t="s">
        <v>634</v>
      </c>
      <c r="G296" s="79">
        <v>70.75</v>
      </c>
      <c r="H296" s="219" t="s">
        <v>186</v>
      </c>
      <c r="I296" s="220">
        <f>VLOOKUP($H296,Leistungswerte!$A$8:$E$68,3,FALSE)</f>
        <v>2.5</v>
      </c>
      <c r="J296" s="220">
        <f>VLOOKUP($H296,Leistungswerte!$A$8:$E$68,4,FALSE)</f>
        <v>0</v>
      </c>
      <c r="K296" s="220">
        <f>VLOOKUP($H296,Leistungswerte!$A$8:$E$68,5,FALSE)</f>
        <v>0</v>
      </c>
      <c r="L296" s="79">
        <f t="shared" si="23"/>
        <v>6862.75</v>
      </c>
      <c r="M296" s="221">
        <f>VLOOKUP($H296,Leistungswerte!$A$8:$K$68,$P$2,FALSE)</f>
        <v>0</v>
      </c>
      <c r="N296" s="80">
        <f t="shared" si="24"/>
        <v>0</v>
      </c>
      <c r="O296" s="76">
        <f t="shared" si="25"/>
        <v>0</v>
      </c>
      <c r="P296" s="222">
        <f t="shared" ca="1" si="21"/>
        <v>0</v>
      </c>
      <c r="Q296" s="81">
        <f t="shared" ca="1" si="26"/>
        <v>0</v>
      </c>
      <c r="R296" s="311"/>
      <c r="S296" s="311"/>
    </row>
    <row r="297" spans="1:19" ht="24" customHeight="1" x14ac:dyDescent="0.2">
      <c r="A297" s="77">
        <f t="shared" si="31"/>
        <v>275</v>
      </c>
      <c r="B297" s="78" t="s">
        <v>681</v>
      </c>
      <c r="C297" s="78" t="s">
        <v>675</v>
      </c>
      <c r="D297" s="78" t="s">
        <v>707</v>
      </c>
      <c r="E297" s="78" t="s">
        <v>691</v>
      </c>
      <c r="F297" s="78" t="s">
        <v>313</v>
      </c>
      <c r="G297" s="79">
        <v>3.07</v>
      </c>
      <c r="H297" s="277" t="s">
        <v>226</v>
      </c>
      <c r="I297" s="220">
        <f>VLOOKUP($H297,Leistungswerte!$A$8:$E$68,3,FALSE)</f>
        <v>5</v>
      </c>
      <c r="J297" s="220">
        <f>VLOOKUP($H297,Leistungswerte!$A$8:$E$68,4,FALSE)</f>
        <v>0</v>
      </c>
      <c r="K297" s="220">
        <f>VLOOKUP($H297,Leistungswerte!$A$8:$E$68,5,FALSE)</f>
        <v>0</v>
      </c>
      <c r="L297" s="79">
        <f t="shared" si="23"/>
        <v>595.57999999999993</v>
      </c>
      <c r="M297" s="221">
        <f>VLOOKUP($H297,Leistungswerte!$A$8:$K$68,$P$2,FALSE)</f>
        <v>0</v>
      </c>
      <c r="N297" s="80">
        <f t="shared" si="24"/>
        <v>0</v>
      </c>
      <c r="O297" s="76">
        <f t="shared" si="25"/>
        <v>0</v>
      </c>
      <c r="P297" s="222">
        <f t="shared" ca="1" si="21"/>
        <v>0</v>
      </c>
      <c r="Q297" s="81">
        <f t="shared" ca="1" si="26"/>
        <v>0</v>
      </c>
      <c r="R297" s="311"/>
      <c r="S297" s="311"/>
    </row>
    <row r="298" spans="1:19" ht="24" customHeight="1" x14ac:dyDescent="0.2">
      <c r="A298" s="77">
        <f t="shared" si="31"/>
        <v>276</v>
      </c>
      <c r="B298" s="78" t="s">
        <v>681</v>
      </c>
      <c r="C298" s="78" t="s">
        <v>675</v>
      </c>
      <c r="D298" s="78" t="s">
        <v>708</v>
      </c>
      <c r="E298" s="78" t="s">
        <v>331</v>
      </c>
      <c r="F298" s="78" t="s">
        <v>313</v>
      </c>
      <c r="G298" s="79">
        <v>5.73</v>
      </c>
      <c r="H298" s="277" t="s">
        <v>226</v>
      </c>
      <c r="I298" s="220">
        <f>VLOOKUP($H298,Leistungswerte!$A$8:$E$68,3,FALSE)</f>
        <v>5</v>
      </c>
      <c r="J298" s="220">
        <f>VLOOKUP($H298,Leistungswerte!$A$8:$E$68,4,FALSE)</f>
        <v>0</v>
      </c>
      <c r="K298" s="220">
        <f>VLOOKUP($H298,Leistungswerte!$A$8:$E$68,5,FALSE)</f>
        <v>0</v>
      </c>
      <c r="L298" s="79">
        <f t="shared" si="23"/>
        <v>1111.6200000000001</v>
      </c>
      <c r="M298" s="221">
        <f>VLOOKUP($H298,Leistungswerte!$A$8:$K$68,$P$2,FALSE)</f>
        <v>0</v>
      </c>
      <c r="N298" s="80">
        <f t="shared" si="24"/>
        <v>0</v>
      </c>
      <c r="O298" s="76">
        <f t="shared" si="25"/>
        <v>0</v>
      </c>
      <c r="P298" s="222">
        <f t="shared" ca="1" si="21"/>
        <v>0</v>
      </c>
      <c r="Q298" s="81">
        <f t="shared" ca="1" si="26"/>
        <v>0</v>
      </c>
      <c r="R298" s="311"/>
      <c r="S298" s="311"/>
    </row>
    <row r="299" spans="1:19" ht="24" customHeight="1" x14ac:dyDescent="0.2">
      <c r="A299" s="77">
        <f t="shared" si="31"/>
        <v>277</v>
      </c>
      <c r="B299" s="78" t="s">
        <v>681</v>
      </c>
      <c r="C299" s="78" t="s">
        <v>675</v>
      </c>
      <c r="D299" s="78" t="s">
        <v>709</v>
      </c>
      <c r="E299" s="278" t="s">
        <v>695</v>
      </c>
      <c r="F299" s="78" t="s">
        <v>313</v>
      </c>
      <c r="G299" s="79">
        <v>3.45</v>
      </c>
      <c r="H299" s="219" t="s">
        <v>262</v>
      </c>
      <c r="I299" s="220">
        <f>VLOOKUP($H299,Leistungswerte!$A$8:$E$68,3,FALSE)</f>
        <v>0</v>
      </c>
      <c r="J299" s="220">
        <f>VLOOKUP($H299,Leistungswerte!$A$8:$E$68,4,FALSE)</f>
        <v>0</v>
      </c>
      <c r="K299" s="220">
        <f>VLOOKUP($H299,Leistungswerte!$A$8:$E$68,5,FALSE)</f>
        <v>0</v>
      </c>
      <c r="L299" s="79">
        <f t="shared" si="23"/>
        <v>0</v>
      </c>
      <c r="M299" s="221">
        <f>VLOOKUP($H299,Leistungswerte!$A$8:$K$68,$P$2,FALSE)</f>
        <v>0</v>
      </c>
      <c r="N299" s="80">
        <f t="shared" si="24"/>
        <v>0</v>
      </c>
      <c r="O299" s="76">
        <f t="shared" si="25"/>
        <v>0</v>
      </c>
      <c r="P299" s="222">
        <f t="shared" ca="1" si="21"/>
        <v>0</v>
      </c>
      <c r="Q299" s="81">
        <f t="shared" ca="1" si="26"/>
        <v>0</v>
      </c>
      <c r="R299" s="311"/>
      <c r="S299" s="311"/>
    </row>
    <row r="300" spans="1:19" ht="24" customHeight="1" x14ac:dyDescent="0.2">
      <c r="A300" s="77">
        <f t="shared" si="31"/>
        <v>278</v>
      </c>
      <c r="B300" s="78" t="s">
        <v>681</v>
      </c>
      <c r="C300" s="78" t="s">
        <v>675</v>
      </c>
      <c r="D300" s="78" t="s">
        <v>710</v>
      </c>
      <c r="E300" s="78" t="s">
        <v>688</v>
      </c>
      <c r="F300" s="279" t="s">
        <v>313</v>
      </c>
      <c r="G300" s="79">
        <v>3.26</v>
      </c>
      <c r="H300" s="277" t="s">
        <v>226</v>
      </c>
      <c r="I300" s="220">
        <f>VLOOKUP($H300,Leistungswerte!$A$8:$E$68,3,FALSE)</f>
        <v>5</v>
      </c>
      <c r="J300" s="220">
        <f>VLOOKUP($H300,Leistungswerte!$A$8:$E$68,4,FALSE)</f>
        <v>0</v>
      </c>
      <c r="K300" s="220">
        <f>VLOOKUP($H300,Leistungswerte!$A$8:$E$68,5,FALSE)</f>
        <v>0</v>
      </c>
      <c r="L300" s="79">
        <f t="shared" si="23"/>
        <v>632.43999999999994</v>
      </c>
      <c r="M300" s="221">
        <f>VLOOKUP($H300,Leistungswerte!$A$8:$K$68,$P$2,FALSE)</f>
        <v>0</v>
      </c>
      <c r="N300" s="80">
        <f t="shared" si="24"/>
        <v>0</v>
      </c>
      <c r="O300" s="76">
        <f t="shared" si="25"/>
        <v>0</v>
      </c>
      <c r="P300" s="222">
        <f t="shared" ca="1" si="21"/>
        <v>0</v>
      </c>
      <c r="Q300" s="81">
        <f t="shared" ca="1" si="26"/>
        <v>0</v>
      </c>
      <c r="R300" s="311"/>
      <c r="S300" s="311"/>
    </row>
    <row r="301" spans="1:19" ht="24" customHeight="1" x14ac:dyDescent="0.2">
      <c r="A301" s="77">
        <f t="shared" si="31"/>
        <v>279</v>
      </c>
      <c r="B301" s="78" t="s">
        <v>681</v>
      </c>
      <c r="C301" s="78" t="s">
        <v>675</v>
      </c>
      <c r="D301" s="78" t="s">
        <v>711</v>
      </c>
      <c r="E301" s="78" t="s">
        <v>329</v>
      </c>
      <c r="F301" s="78" t="s">
        <v>313</v>
      </c>
      <c r="G301" s="79">
        <v>7.6</v>
      </c>
      <c r="H301" s="277" t="s">
        <v>226</v>
      </c>
      <c r="I301" s="220">
        <f>VLOOKUP($H301,Leistungswerte!$A$8:$E$68,3,FALSE)</f>
        <v>5</v>
      </c>
      <c r="J301" s="220">
        <f>VLOOKUP($H301,Leistungswerte!$A$8:$E$68,4,FALSE)</f>
        <v>0</v>
      </c>
      <c r="K301" s="220">
        <f>VLOOKUP($H301,Leistungswerte!$A$8:$E$68,5,FALSE)</f>
        <v>0</v>
      </c>
      <c r="L301" s="79">
        <f t="shared" si="23"/>
        <v>1474.3999999999999</v>
      </c>
      <c r="M301" s="221">
        <f>VLOOKUP($H301,Leistungswerte!$A$8:$K$68,$P$2,FALSE)</f>
        <v>0</v>
      </c>
      <c r="N301" s="80">
        <f t="shared" si="24"/>
        <v>0</v>
      </c>
      <c r="O301" s="76">
        <f t="shared" si="25"/>
        <v>0</v>
      </c>
      <c r="P301" s="222">
        <f t="shared" ca="1" si="21"/>
        <v>0</v>
      </c>
      <c r="Q301" s="81">
        <f t="shared" ca="1" si="26"/>
        <v>0</v>
      </c>
      <c r="R301" s="311"/>
      <c r="S301" s="311"/>
    </row>
    <row r="302" spans="1:19" ht="24" customHeight="1" x14ac:dyDescent="0.2">
      <c r="A302" s="77">
        <f t="shared" si="31"/>
        <v>280</v>
      </c>
      <c r="B302" s="78" t="s">
        <v>681</v>
      </c>
      <c r="C302" s="78" t="s">
        <v>675</v>
      </c>
      <c r="D302" s="78" t="s">
        <v>712</v>
      </c>
      <c r="E302" s="78" t="s">
        <v>367</v>
      </c>
      <c r="F302" s="78" t="s">
        <v>313</v>
      </c>
      <c r="G302" s="79">
        <v>3.78</v>
      </c>
      <c r="H302" s="277" t="s">
        <v>226</v>
      </c>
      <c r="I302" s="220">
        <f>VLOOKUP($H302,Leistungswerte!$A$8:$E$68,3,FALSE)</f>
        <v>5</v>
      </c>
      <c r="J302" s="220">
        <f>VLOOKUP($H302,Leistungswerte!$A$8:$E$68,4,FALSE)</f>
        <v>0</v>
      </c>
      <c r="K302" s="220">
        <f>VLOOKUP($H302,Leistungswerte!$A$8:$E$68,5,FALSE)</f>
        <v>0</v>
      </c>
      <c r="L302" s="79">
        <f t="shared" si="23"/>
        <v>733.31999999999994</v>
      </c>
      <c r="M302" s="221">
        <f>VLOOKUP($H302,Leistungswerte!$A$8:$K$68,$P$2,FALSE)</f>
        <v>0</v>
      </c>
      <c r="N302" s="80">
        <f t="shared" si="24"/>
        <v>0</v>
      </c>
      <c r="O302" s="76">
        <f t="shared" si="25"/>
        <v>0</v>
      </c>
      <c r="P302" s="222">
        <f t="shared" ca="1" si="21"/>
        <v>0</v>
      </c>
      <c r="Q302" s="81">
        <f t="shared" ca="1" si="26"/>
        <v>0</v>
      </c>
      <c r="R302" s="311"/>
      <c r="S302" s="311"/>
    </row>
    <row r="303" spans="1:19" ht="24" customHeight="1" x14ac:dyDescent="0.2">
      <c r="A303" s="77">
        <f t="shared" si="31"/>
        <v>281</v>
      </c>
      <c r="B303" s="78" t="s">
        <v>681</v>
      </c>
      <c r="C303" s="78" t="s">
        <v>675</v>
      </c>
      <c r="D303" s="78" t="s">
        <v>713</v>
      </c>
      <c r="E303" s="278" t="s">
        <v>714</v>
      </c>
      <c r="F303" s="78" t="s">
        <v>698</v>
      </c>
      <c r="G303" s="79">
        <v>31.62</v>
      </c>
      <c r="H303" s="219" t="s">
        <v>262</v>
      </c>
      <c r="I303" s="220">
        <f>VLOOKUP($H303,Leistungswerte!$A$8:$E$68,3,FALSE)</f>
        <v>0</v>
      </c>
      <c r="J303" s="220">
        <f>VLOOKUP($H303,Leistungswerte!$A$8:$E$68,4,FALSE)</f>
        <v>0</v>
      </c>
      <c r="K303" s="220">
        <f>VLOOKUP($H303,Leistungswerte!$A$8:$E$68,5,FALSE)</f>
        <v>0</v>
      </c>
      <c r="L303" s="79">
        <f t="shared" si="23"/>
        <v>0</v>
      </c>
      <c r="M303" s="221">
        <f>VLOOKUP($H303,Leistungswerte!$A$8:$K$68,$P$2,FALSE)</f>
        <v>0</v>
      </c>
      <c r="N303" s="80">
        <f t="shared" si="24"/>
        <v>0</v>
      </c>
      <c r="O303" s="76">
        <f t="shared" si="25"/>
        <v>0</v>
      </c>
      <c r="P303" s="222">
        <f t="shared" ca="1" si="21"/>
        <v>0</v>
      </c>
      <c r="Q303" s="81">
        <f t="shared" ca="1" si="26"/>
        <v>0</v>
      </c>
      <c r="R303" s="311"/>
      <c r="S303" s="311"/>
    </row>
    <row r="304" spans="1:19" ht="24" customHeight="1" x14ac:dyDescent="0.2">
      <c r="A304" s="77">
        <f t="shared" si="31"/>
        <v>282</v>
      </c>
      <c r="B304" s="78" t="s">
        <v>681</v>
      </c>
      <c r="C304" s="78" t="s">
        <v>675</v>
      </c>
      <c r="D304" s="78" t="s">
        <v>715</v>
      </c>
      <c r="E304" s="78" t="s">
        <v>333</v>
      </c>
      <c r="F304" s="78" t="s">
        <v>313</v>
      </c>
      <c r="G304" s="79">
        <v>60.65</v>
      </c>
      <c r="H304" s="277" t="s">
        <v>220</v>
      </c>
      <c r="I304" s="220">
        <f>VLOOKUP($H304,Leistungswerte!$A$8:$E$68,3,FALSE)</f>
        <v>5</v>
      </c>
      <c r="J304" s="220">
        <f>VLOOKUP($H304,Leistungswerte!$A$8:$E$68,4,FALSE)</f>
        <v>0</v>
      </c>
      <c r="K304" s="220">
        <f>VLOOKUP($H304,Leistungswerte!$A$8:$E$68,5,FALSE)</f>
        <v>0</v>
      </c>
      <c r="L304" s="79">
        <f t="shared" si="23"/>
        <v>11766.1</v>
      </c>
      <c r="M304" s="221">
        <f>VLOOKUP($H304,Leistungswerte!$A$8:$K$68,$P$2,FALSE)</f>
        <v>0</v>
      </c>
      <c r="N304" s="80">
        <f t="shared" si="24"/>
        <v>0</v>
      </c>
      <c r="O304" s="76">
        <f t="shared" si="25"/>
        <v>0</v>
      </c>
      <c r="P304" s="222">
        <f t="shared" ca="1" si="21"/>
        <v>0</v>
      </c>
      <c r="Q304" s="81">
        <f t="shared" ca="1" si="26"/>
        <v>0</v>
      </c>
      <c r="R304" s="311"/>
      <c r="S304" s="311"/>
    </row>
    <row r="305" spans="1:19" ht="24" customHeight="1" x14ac:dyDescent="0.2">
      <c r="A305" s="77">
        <f t="shared" si="31"/>
        <v>283</v>
      </c>
      <c r="B305" s="78" t="s">
        <v>674</v>
      </c>
      <c r="C305" s="78" t="s">
        <v>675</v>
      </c>
      <c r="D305" s="78" t="s">
        <v>716</v>
      </c>
      <c r="E305" s="278" t="s">
        <v>215</v>
      </c>
      <c r="F305" s="78" t="s">
        <v>313</v>
      </c>
      <c r="G305" s="79">
        <v>2.97</v>
      </c>
      <c r="H305" s="277" t="s">
        <v>214</v>
      </c>
      <c r="I305" s="220">
        <f>VLOOKUP($H305,Leistungswerte!$A$8:$E$68,3,FALSE)</f>
        <v>5</v>
      </c>
      <c r="J305" s="220">
        <f>VLOOKUP($H305,Leistungswerte!$A$8:$E$68,4,FALSE)</f>
        <v>0</v>
      </c>
      <c r="K305" s="220">
        <f>VLOOKUP($H305,Leistungswerte!$A$8:$E$68,5,FALSE)</f>
        <v>0</v>
      </c>
      <c r="L305" s="79">
        <f t="shared" si="23"/>
        <v>576.18000000000006</v>
      </c>
      <c r="M305" s="221">
        <f>VLOOKUP($H305,Leistungswerte!$A$8:$K$68,$P$2,FALSE)</f>
        <v>0</v>
      </c>
      <c r="N305" s="80">
        <f t="shared" si="24"/>
        <v>0</v>
      </c>
      <c r="O305" s="76">
        <f t="shared" si="25"/>
        <v>0</v>
      </c>
      <c r="P305" s="222">
        <f t="shared" ca="1" si="21"/>
        <v>0</v>
      </c>
      <c r="Q305" s="81">
        <f t="shared" ca="1" si="26"/>
        <v>0</v>
      </c>
      <c r="R305" s="311"/>
      <c r="S305" s="311"/>
    </row>
    <row r="306" spans="1:19" ht="3.75" customHeight="1" thickBot="1" x14ac:dyDescent="0.25">
      <c r="A306" s="82"/>
      <c r="B306" s="83"/>
      <c r="C306" s="83"/>
      <c r="D306" s="83"/>
      <c r="E306" s="83"/>
      <c r="F306" s="83"/>
      <c r="G306" s="84"/>
      <c r="H306" s="85"/>
      <c r="I306" s="86"/>
      <c r="J306" s="86"/>
      <c r="K306" s="86"/>
      <c r="L306" s="84"/>
      <c r="M306" s="87"/>
      <c r="N306" s="83"/>
      <c r="O306" s="88"/>
      <c r="P306" s="89"/>
      <c r="Q306" s="90"/>
      <c r="R306" s="311"/>
      <c r="S306" s="311"/>
    </row>
    <row r="307" spans="1:19" s="44" customFormat="1" ht="25.5" customHeight="1" thickBot="1" x14ac:dyDescent="0.25">
      <c r="A307" s="38" t="s">
        <v>717</v>
      </c>
      <c r="B307" s="91"/>
      <c r="C307" s="91"/>
      <c r="D307" s="91"/>
      <c r="E307" s="91"/>
      <c r="F307" s="92"/>
      <c r="G307" s="93">
        <f>SUBTOTAL(9,G23:G306)</f>
        <v>10400.171091027107</v>
      </c>
      <c r="H307" s="94"/>
      <c r="I307" s="95"/>
      <c r="J307" s="95"/>
      <c r="K307" s="95"/>
      <c r="L307" s="93">
        <f>SUBTOTAL(9,L23:L306)</f>
        <v>1327703.8052396881</v>
      </c>
      <c r="M307" s="96" t="e">
        <f>L307/O307</f>
        <v>#DIV/0!</v>
      </c>
      <c r="N307" s="91"/>
      <c r="O307" s="97">
        <f>SUBTOTAL(9,O23:O306)</f>
        <v>0</v>
      </c>
      <c r="P307" s="98"/>
      <c r="Q307" s="194">
        <f ca="1">SUBTOTAL(9,Q23:Q306)</f>
        <v>0</v>
      </c>
      <c r="R307"/>
      <c r="S307"/>
    </row>
    <row r="308" spans="1:19" x14ac:dyDescent="0.2">
      <c r="R308"/>
      <c r="S308"/>
    </row>
    <row r="309" spans="1:19" ht="13.5" thickBot="1" x14ac:dyDescent="0.25">
      <c r="R309"/>
      <c r="S309"/>
    </row>
    <row r="310" spans="1:19" s="56" customFormat="1" x14ac:dyDescent="0.2">
      <c r="A310" s="48" t="s">
        <v>4</v>
      </c>
      <c r="B310" s="49" t="s">
        <v>283</v>
      </c>
      <c r="C310" s="49"/>
      <c r="D310" s="49" t="s">
        <v>285</v>
      </c>
      <c r="E310" s="50" t="s">
        <v>286</v>
      </c>
      <c r="F310" s="50" t="s">
        <v>287</v>
      </c>
      <c r="G310" s="51" t="s">
        <v>288</v>
      </c>
      <c r="H310" s="50" t="s">
        <v>289</v>
      </c>
      <c r="I310" s="386" t="s">
        <v>290</v>
      </c>
      <c r="J310" s="386"/>
      <c r="K310" s="386"/>
      <c r="L310" s="51" t="s">
        <v>291</v>
      </c>
      <c r="M310" s="52" t="s">
        <v>292</v>
      </c>
      <c r="N310" s="50" t="s">
        <v>293</v>
      </c>
      <c r="O310" s="53" t="s">
        <v>294</v>
      </c>
      <c r="P310" s="54" t="s">
        <v>295</v>
      </c>
      <c r="Q310" s="55" t="s">
        <v>296</v>
      </c>
      <c r="R310"/>
      <c r="S310"/>
    </row>
    <row r="311" spans="1:19" s="56" customFormat="1" ht="25.5" customHeight="1" thickBot="1" x14ac:dyDescent="0.25">
      <c r="A311" s="57"/>
      <c r="B311" s="58"/>
      <c r="C311" s="58"/>
      <c r="D311" s="58"/>
      <c r="E311" s="59" t="s">
        <v>297</v>
      </c>
      <c r="F311" s="59"/>
      <c r="G311" s="60" t="s">
        <v>298</v>
      </c>
      <c r="H311" s="59"/>
      <c r="I311" s="61" t="s">
        <v>179</v>
      </c>
      <c r="J311" s="61" t="s">
        <v>180</v>
      </c>
      <c r="K311" s="61" t="s">
        <v>181</v>
      </c>
      <c r="L311" s="60" t="s">
        <v>299</v>
      </c>
      <c r="M311" s="62" t="s">
        <v>300</v>
      </c>
      <c r="N311" s="59" t="s">
        <v>301</v>
      </c>
      <c r="O311" s="63" t="s">
        <v>302</v>
      </c>
      <c r="P311" s="64" t="s">
        <v>303</v>
      </c>
      <c r="Q311" s="65" t="s">
        <v>304</v>
      </c>
      <c r="R311"/>
      <c r="S311"/>
    </row>
    <row r="312" spans="1:19" ht="3.75" customHeight="1" x14ac:dyDescent="0.2">
      <c r="A312" s="66" t="s">
        <v>305</v>
      </c>
      <c r="B312" s="67" t="s">
        <v>305</v>
      </c>
      <c r="C312" s="67"/>
      <c r="D312" s="67" t="s">
        <v>305</v>
      </c>
      <c r="E312" s="67" t="s">
        <v>305</v>
      </c>
      <c r="F312" s="67" t="s">
        <v>305</v>
      </c>
      <c r="G312" s="68" t="s">
        <v>305</v>
      </c>
      <c r="H312" s="69" t="s">
        <v>305</v>
      </c>
      <c r="I312" s="70" t="s">
        <v>305</v>
      </c>
      <c r="J312" s="70" t="s">
        <v>305</v>
      </c>
      <c r="K312" s="70" t="s">
        <v>305</v>
      </c>
      <c r="L312" s="68" t="s">
        <v>305</v>
      </c>
      <c r="M312" s="71" t="s">
        <v>305</v>
      </c>
      <c r="N312" s="72" t="s">
        <v>305</v>
      </c>
      <c r="O312" s="73" t="s">
        <v>305</v>
      </c>
      <c r="P312" s="74" t="s">
        <v>305</v>
      </c>
      <c r="Q312" s="75" t="s">
        <v>305</v>
      </c>
      <c r="R312"/>
      <c r="S312"/>
    </row>
    <row r="313" spans="1:19" ht="24" customHeight="1" x14ac:dyDescent="0.2">
      <c r="A313" s="77">
        <f>A305+1</f>
        <v>284</v>
      </c>
      <c r="B313" s="78"/>
      <c r="C313" s="78"/>
      <c r="D313" s="78"/>
      <c r="E313" s="78" t="s">
        <v>718</v>
      </c>
      <c r="F313" s="78"/>
      <c r="G313" s="79">
        <f>IF($O$5="JA",SUM($G$23:G306),0)</f>
        <v>10400.171091027107</v>
      </c>
      <c r="H313" s="280" t="s">
        <v>258</v>
      </c>
      <c r="I313" s="220">
        <f>VLOOKUP($H313,Leistungswerte!$A$8:$E$68,3,FALSE)</f>
        <v>0</v>
      </c>
      <c r="J313" s="220">
        <f>VLOOKUP($H313,Leistungswerte!$A$8:$E$68,4,FALSE)</f>
        <v>0</v>
      </c>
      <c r="K313" s="220">
        <f>VLOOKUP($H313,Leistungswerte!$A$8:$E$68,5,FALSE)</f>
        <v>1</v>
      </c>
      <c r="L313" s="79">
        <f t="shared" ref="L313" si="32">($G$5/$G$6*I313+J313*12+K313)*G313</f>
        <v>10400.171091027107</v>
      </c>
      <c r="M313" s="221">
        <f>VLOOKUP($H313,Leistungswerte!$A$8:$K$68,$P$2,FALSE)</f>
        <v>0</v>
      </c>
      <c r="N313" s="80">
        <f t="shared" ref="N313" si="33">IF(M313&lt;&gt;0,G313/M313/24,0)</f>
        <v>0</v>
      </c>
      <c r="O313" s="76">
        <f t="shared" ref="O313" si="34">IF(M313&lt;&gt;0,L313/M313,0)</f>
        <v>0</v>
      </c>
      <c r="P313" s="222">
        <f t="shared" ref="P313" ca="1" si="35">SVS_UR</f>
        <v>0</v>
      </c>
      <c r="Q313" s="81">
        <f t="shared" ref="Q313" ca="1" si="36">O313*P313</f>
        <v>0</v>
      </c>
      <c r="R313"/>
      <c r="S313"/>
    </row>
    <row r="314" spans="1:19" ht="3.75" customHeight="1" thickBot="1" x14ac:dyDescent="0.25">
      <c r="A314" s="99"/>
      <c r="B314" s="100"/>
      <c r="C314" s="100"/>
      <c r="D314" s="100"/>
      <c r="E314" s="100"/>
      <c r="F314" s="100"/>
      <c r="G314" s="101"/>
      <c r="H314" s="102"/>
      <c r="I314" s="103"/>
      <c r="J314" s="103"/>
      <c r="K314" s="103"/>
      <c r="L314" s="101"/>
      <c r="M314" s="104"/>
      <c r="N314" s="100"/>
      <c r="O314" s="105"/>
      <c r="P314" s="106"/>
      <c r="Q314" s="107"/>
      <c r="R314"/>
      <c r="S314"/>
    </row>
    <row r="315" spans="1:19" s="44" customFormat="1" ht="25.5" customHeight="1" thickBot="1" x14ac:dyDescent="0.25">
      <c r="A315" s="38" t="s">
        <v>719</v>
      </c>
      <c r="B315" s="91"/>
      <c r="C315" s="91"/>
      <c r="D315" s="91"/>
      <c r="E315" s="91"/>
      <c r="F315" s="92"/>
      <c r="G315" s="93">
        <f>SUM(G313:G314)</f>
        <v>10400.171091027107</v>
      </c>
      <c r="H315" s="94"/>
      <c r="I315" s="95"/>
      <c r="J315" s="95"/>
      <c r="K315" s="95"/>
      <c r="L315" s="93">
        <f>SUM(L313:L314)</f>
        <v>10400.171091027107</v>
      </c>
      <c r="M315" s="96" t="e">
        <f>L315/O315</f>
        <v>#DIV/0!</v>
      </c>
      <c r="N315" s="91"/>
      <c r="O315" s="97">
        <f>SUM(O313:O314)</f>
        <v>0</v>
      </c>
      <c r="P315" s="98"/>
      <c r="Q315" s="194">
        <f ca="1">SUM(Q313:Q314)</f>
        <v>0</v>
      </c>
      <c r="R315"/>
      <c r="S315"/>
    </row>
    <row r="316" spans="1:19" x14ac:dyDescent="0.2">
      <c r="R316"/>
      <c r="S316"/>
    </row>
    <row r="317" spans="1:19" ht="13.5" thickBot="1" x14ac:dyDescent="0.25">
      <c r="R317"/>
      <c r="S317"/>
    </row>
    <row r="318" spans="1:19" ht="25.35" customHeight="1" thickBot="1" x14ac:dyDescent="0.25">
      <c r="A318" s="310"/>
      <c r="B318" s="40"/>
      <c r="C318" s="40"/>
      <c r="D318" s="40"/>
      <c r="E318" s="383" t="s">
        <v>720</v>
      </c>
      <c r="F318" s="384"/>
      <c r="G318" s="384"/>
      <c r="H318" s="384"/>
      <c r="I318" s="384"/>
      <c r="J318" s="384"/>
      <c r="K318" s="384"/>
      <c r="L318" s="385"/>
      <c r="M318" s="41"/>
      <c r="N318" s="41"/>
      <c r="O318" s="41"/>
      <c r="P318" s="41"/>
      <c r="Q318" s="41"/>
      <c r="R318"/>
      <c r="S318"/>
    </row>
    <row r="319" spans="1:19" ht="6" customHeight="1" thickBot="1" x14ac:dyDescent="0.25"/>
    <row r="320" spans="1:19" ht="18" customHeight="1" x14ac:dyDescent="0.2">
      <c r="A320" s="48" t="s">
        <v>4</v>
      </c>
      <c r="B320" s="49" t="s">
        <v>283</v>
      </c>
      <c r="C320" s="49" t="s">
        <v>283</v>
      </c>
      <c r="D320" s="49" t="s">
        <v>285</v>
      </c>
      <c r="E320" s="50" t="s">
        <v>286</v>
      </c>
      <c r="F320" s="50" t="s">
        <v>287</v>
      </c>
      <c r="G320" s="51" t="s">
        <v>288</v>
      </c>
      <c r="H320" s="50" t="s">
        <v>289</v>
      </c>
      <c r="I320" s="386" t="s">
        <v>290</v>
      </c>
      <c r="J320" s="386"/>
      <c r="K320" s="386"/>
      <c r="L320" s="51" t="s">
        <v>291</v>
      </c>
      <c r="M320" s="52" t="s">
        <v>292</v>
      </c>
      <c r="N320" s="50" t="s">
        <v>293</v>
      </c>
      <c r="O320" s="53" t="s">
        <v>294</v>
      </c>
      <c r="P320" s="54" t="s">
        <v>295</v>
      </c>
      <c r="Q320" s="55" t="s">
        <v>296</v>
      </c>
      <c r="R320"/>
      <c r="S320"/>
    </row>
    <row r="321" spans="1:19" ht="18" customHeight="1" thickBot="1" x14ac:dyDescent="0.25">
      <c r="A321" s="16"/>
      <c r="B321" s="17"/>
      <c r="C321" s="17"/>
      <c r="D321" s="17"/>
      <c r="E321" s="18" t="s">
        <v>297</v>
      </c>
      <c r="F321" s="18"/>
      <c r="G321" s="19" t="s">
        <v>298</v>
      </c>
      <c r="H321" s="18"/>
      <c r="I321" s="20" t="s">
        <v>179</v>
      </c>
      <c r="J321" s="20" t="s">
        <v>180</v>
      </c>
      <c r="K321" s="20" t="s">
        <v>181</v>
      </c>
      <c r="L321" s="19" t="s">
        <v>299</v>
      </c>
      <c r="M321" s="21" t="s">
        <v>300</v>
      </c>
      <c r="N321" s="18" t="s">
        <v>301</v>
      </c>
      <c r="O321" s="22" t="s">
        <v>302</v>
      </c>
      <c r="P321" s="23" t="s">
        <v>303</v>
      </c>
      <c r="Q321" s="24" t="s">
        <v>304</v>
      </c>
      <c r="R321"/>
      <c r="S321"/>
    </row>
    <row r="322" spans="1:19" ht="5.25" customHeight="1" x14ac:dyDescent="0.2">
      <c r="A322" s="66" t="s">
        <v>305</v>
      </c>
      <c r="B322" s="67" t="s">
        <v>305</v>
      </c>
      <c r="C322" s="67"/>
      <c r="D322" s="67" t="s">
        <v>305</v>
      </c>
      <c r="E322" s="67" t="s">
        <v>305</v>
      </c>
      <c r="F322" s="67" t="s">
        <v>305</v>
      </c>
      <c r="G322" s="68" t="s">
        <v>305</v>
      </c>
      <c r="H322" s="69" t="s">
        <v>305</v>
      </c>
      <c r="I322" s="70" t="s">
        <v>305</v>
      </c>
      <c r="J322" s="70" t="s">
        <v>305</v>
      </c>
      <c r="K322" s="70" t="s">
        <v>305</v>
      </c>
      <c r="L322" s="68" t="s">
        <v>305</v>
      </c>
      <c r="M322" s="71" t="s">
        <v>305</v>
      </c>
      <c r="N322" s="72" t="s">
        <v>305</v>
      </c>
      <c r="O322" s="73" t="s">
        <v>305</v>
      </c>
      <c r="P322" s="74" t="s">
        <v>305</v>
      </c>
      <c r="Q322" s="75" t="s">
        <v>305</v>
      </c>
      <c r="R322"/>
      <c r="S322"/>
    </row>
    <row r="323" spans="1:19" ht="24" customHeight="1" x14ac:dyDescent="0.2">
      <c r="A323" s="77">
        <f>A313+1</f>
        <v>285</v>
      </c>
      <c r="B323" s="78" t="s">
        <v>306</v>
      </c>
      <c r="C323" s="78" t="s">
        <v>307</v>
      </c>
      <c r="D323" s="78" t="s">
        <v>335</v>
      </c>
      <c r="E323" s="78" t="s">
        <v>336</v>
      </c>
      <c r="F323" s="78" t="s">
        <v>334</v>
      </c>
      <c r="G323" s="79">
        <v>23.147200000000801</v>
      </c>
      <c r="H323" s="277" t="s">
        <v>198</v>
      </c>
      <c r="I323" s="220">
        <f>VLOOKUP($H323,Leistungswerte!$A$8:$E$68,3,FALSE)</f>
        <v>2</v>
      </c>
      <c r="J323" s="220">
        <f>VLOOKUP($H323,Leistungswerte!$A$8:$E$68,4,FALSE)</f>
        <v>0</v>
      </c>
      <c r="K323" s="220">
        <f>VLOOKUP($H323,Leistungswerte!$A$8:$E$68,5,FALSE)</f>
        <v>0</v>
      </c>
      <c r="L323" s="79">
        <f t="shared" ref="L323:L332" si="37">G323*I323*2</f>
        <v>92.588800000003204</v>
      </c>
      <c r="M323" s="221">
        <f>VLOOKUP($H323,Leistungswerte!$A$8:$K$68,$P$2,FALSE)</f>
        <v>0</v>
      </c>
      <c r="N323" s="80">
        <f t="shared" ref="N323:N325" si="38">IF(M323&lt;&gt;0,G323/M323/24,0)</f>
        <v>0</v>
      </c>
      <c r="O323" s="76">
        <f t="shared" ref="O323:O325" si="39">IF(M323&lt;&gt;0,L323/M323,0)</f>
        <v>0</v>
      </c>
      <c r="P323" s="222">
        <f t="shared" ref="P323:P332" ca="1" si="40">SVS_UR</f>
        <v>0</v>
      </c>
      <c r="Q323" s="81">
        <f t="shared" ref="Q323:Q325" ca="1" si="41">O323*P323</f>
        <v>0</v>
      </c>
      <c r="R323" s="311"/>
      <c r="S323" s="311"/>
    </row>
    <row r="324" spans="1:19" ht="24" customHeight="1" x14ac:dyDescent="0.2">
      <c r="A324" s="77">
        <f>A323+1</f>
        <v>286</v>
      </c>
      <c r="B324" s="78" t="s">
        <v>306</v>
      </c>
      <c r="C324" s="78" t="s">
        <v>307</v>
      </c>
      <c r="D324" s="78" t="s">
        <v>337</v>
      </c>
      <c r="E324" s="78" t="s">
        <v>338</v>
      </c>
      <c r="F324" s="78" t="s">
        <v>339</v>
      </c>
      <c r="G324" s="79">
        <v>34.335999999999103</v>
      </c>
      <c r="H324" s="277" t="s">
        <v>198</v>
      </c>
      <c r="I324" s="220">
        <f>VLOOKUP($H324,Leistungswerte!$A$8:$E$68,3,FALSE)</f>
        <v>2</v>
      </c>
      <c r="J324" s="220">
        <f>VLOOKUP($H324,Leistungswerte!$A$8:$E$68,4,FALSE)</f>
        <v>0</v>
      </c>
      <c r="K324" s="220">
        <f>VLOOKUP($H324,Leistungswerte!$A$8:$E$68,5,FALSE)</f>
        <v>0</v>
      </c>
      <c r="L324" s="79">
        <f t="shared" si="37"/>
        <v>137.34399999999641</v>
      </c>
      <c r="M324" s="221">
        <f>VLOOKUP($H324,Leistungswerte!$A$8:$K$68,$P$2,FALSE)</f>
        <v>0</v>
      </c>
      <c r="N324" s="80">
        <f t="shared" si="38"/>
        <v>0</v>
      </c>
      <c r="O324" s="76">
        <f t="shared" si="39"/>
        <v>0</v>
      </c>
      <c r="P324" s="222">
        <f t="shared" ca="1" si="40"/>
        <v>0</v>
      </c>
      <c r="Q324" s="81">
        <f t="shared" ca="1" si="41"/>
        <v>0</v>
      </c>
      <c r="R324" s="311"/>
      <c r="S324" s="311"/>
    </row>
    <row r="325" spans="1:19" ht="24" customHeight="1" x14ac:dyDescent="0.2">
      <c r="A325" s="77">
        <f t="shared" ref="A325:A332" si="42">A324+1</f>
        <v>287</v>
      </c>
      <c r="B325" s="78" t="s">
        <v>306</v>
      </c>
      <c r="C325" s="78" t="s">
        <v>307</v>
      </c>
      <c r="D325" s="78" t="s">
        <v>342</v>
      </c>
      <c r="E325" s="78" t="s">
        <v>343</v>
      </c>
      <c r="F325" s="78" t="s">
        <v>334</v>
      </c>
      <c r="G325" s="79">
        <v>15.279399999999301</v>
      </c>
      <c r="H325" s="277" t="s">
        <v>198</v>
      </c>
      <c r="I325" s="220">
        <f>VLOOKUP($H325,Leistungswerte!$A$8:$E$68,3,FALSE)</f>
        <v>2</v>
      </c>
      <c r="J325" s="220">
        <f>VLOOKUP($H325,Leistungswerte!$A$8:$E$68,4,FALSE)</f>
        <v>0</v>
      </c>
      <c r="K325" s="220">
        <f>VLOOKUP($H325,Leistungswerte!$A$8:$E$68,5,FALSE)</f>
        <v>0</v>
      </c>
      <c r="L325" s="79">
        <f t="shared" si="37"/>
        <v>61.117599999997203</v>
      </c>
      <c r="M325" s="221">
        <f>VLOOKUP($H325,Leistungswerte!$A$8:$K$68,$P$2,FALSE)</f>
        <v>0</v>
      </c>
      <c r="N325" s="80">
        <f t="shared" si="38"/>
        <v>0</v>
      </c>
      <c r="O325" s="76">
        <f t="shared" si="39"/>
        <v>0</v>
      </c>
      <c r="P325" s="222">
        <f t="shared" ca="1" si="40"/>
        <v>0</v>
      </c>
      <c r="Q325" s="81">
        <f t="shared" ca="1" si="41"/>
        <v>0</v>
      </c>
      <c r="R325" s="311"/>
      <c r="S325" s="311"/>
    </row>
    <row r="326" spans="1:19" ht="24" customHeight="1" x14ac:dyDescent="0.2">
      <c r="A326" s="77">
        <f>A325+1</f>
        <v>288</v>
      </c>
      <c r="B326" s="78" t="s">
        <v>306</v>
      </c>
      <c r="C326" s="78" t="s">
        <v>307</v>
      </c>
      <c r="D326" s="78" t="s">
        <v>340</v>
      </c>
      <c r="E326" s="78" t="s">
        <v>333</v>
      </c>
      <c r="F326" s="78" t="s">
        <v>339</v>
      </c>
      <c r="G326" s="79">
        <v>18.233165236908601</v>
      </c>
      <c r="H326" s="277" t="s">
        <v>218</v>
      </c>
      <c r="I326" s="220">
        <f>VLOOKUP($H326,Leistungswerte!$A$8:$E$68,3,FALSE)</f>
        <v>2</v>
      </c>
      <c r="J326" s="220">
        <f>VLOOKUP($H326,Leistungswerte!$A$8:$E$68,4,FALSE)</f>
        <v>0</v>
      </c>
      <c r="K326" s="220">
        <f>VLOOKUP($H326,Leistungswerte!$A$8:$E$68,5,FALSE)</f>
        <v>0</v>
      </c>
      <c r="L326" s="79">
        <f t="shared" si="37"/>
        <v>72.932660947634403</v>
      </c>
      <c r="M326" s="221">
        <f>VLOOKUP($H326,Leistungswerte!$A$8:$K$68,$P$2,FALSE)</f>
        <v>0</v>
      </c>
      <c r="N326" s="80">
        <f t="shared" ref="N326:N332" si="43">IF(M326&lt;&gt;0,G326/M326/24,0)</f>
        <v>0</v>
      </c>
      <c r="O326" s="76">
        <f t="shared" ref="O326:O332" si="44">IF(M326&lt;&gt;0,L326/M326,0)</f>
        <v>0</v>
      </c>
      <c r="P326" s="222">
        <f t="shared" ca="1" si="40"/>
        <v>0</v>
      </c>
      <c r="Q326" s="81">
        <f t="shared" ref="Q326:Q332" ca="1" si="45">O326*P326</f>
        <v>0</v>
      </c>
      <c r="R326" s="311"/>
      <c r="S326" s="311"/>
    </row>
    <row r="327" spans="1:19" ht="24" customHeight="1" x14ac:dyDescent="0.2">
      <c r="A327" s="77">
        <f>A326+1</f>
        <v>289</v>
      </c>
      <c r="B327" s="78" t="s">
        <v>306</v>
      </c>
      <c r="C327" s="78" t="s">
        <v>307</v>
      </c>
      <c r="D327" s="78" t="s">
        <v>341</v>
      </c>
      <c r="E327" s="78" t="s">
        <v>333</v>
      </c>
      <c r="F327" s="78" t="s">
        <v>313</v>
      </c>
      <c r="G327" s="79">
        <v>25.599248256427799</v>
      </c>
      <c r="H327" s="277" t="s">
        <v>218</v>
      </c>
      <c r="I327" s="220">
        <f>VLOOKUP($H327,Leistungswerte!$A$8:$E$68,3,FALSE)</f>
        <v>2</v>
      </c>
      <c r="J327" s="220">
        <f>VLOOKUP($H327,Leistungswerte!$A$8:$E$68,4,FALSE)</f>
        <v>0</v>
      </c>
      <c r="K327" s="220">
        <f>VLOOKUP($H327,Leistungswerte!$A$8:$E$68,5,FALSE)</f>
        <v>0</v>
      </c>
      <c r="L327" s="79">
        <f t="shared" si="37"/>
        <v>102.3969930257112</v>
      </c>
      <c r="M327" s="221">
        <f>VLOOKUP($H327,Leistungswerte!$A$8:$K$68,$P$2,FALSE)</f>
        <v>0</v>
      </c>
      <c r="N327" s="80">
        <f t="shared" si="43"/>
        <v>0</v>
      </c>
      <c r="O327" s="76">
        <f t="shared" si="44"/>
        <v>0</v>
      </c>
      <c r="P327" s="222">
        <f t="shared" ca="1" si="40"/>
        <v>0</v>
      </c>
      <c r="Q327" s="81">
        <f t="shared" ca="1" si="45"/>
        <v>0</v>
      </c>
      <c r="R327" s="311"/>
      <c r="S327" s="311"/>
    </row>
    <row r="328" spans="1:19" ht="24" customHeight="1" x14ac:dyDescent="0.2">
      <c r="A328" s="77">
        <f>A327+1</f>
        <v>290</v>
      </c>
      <c r="B328" s="78" t="s">
        <v>306</v>
      </c>
      <c r="C328" s="78" t="s">
        <v>307</v>
      </c>
      <c r="D328" s="78" t="s">
        <v>332</v>
      </c>
      <c r="E328" s="78" t="s">
        <v>333</v>
      </c>
      <c r="F328" s="78" t="s">
        <v>334</v>
      </c>
      <c r="G328" s="79">
        <v>29.867999999996201</v>
      </c>
      <c r="H328" s="277" t="s">
        <v>218</v>
      </c>
      <c r="I328" s="220">
        <f>VLOOKUP($H328,Leistungswerte!$A$8:$E$68,3,FALSE)</f>
        <v>2</v>
      </c>
      <c r="J328" s="220">
        <f>VLOOKUP($H328,Leistungswerte!$A$8:$E$68,4,FALSE)</f>
        <v>0</v>
      </c>
      <c r="K328" s="220">
        <f>VLOOKUP($H328,Leistungswerte!$A$8:$E$68,5,FALSE)</f>
        <v>0</v>
      </c>
      <c r="L328" s="79">
        <f t="shared" si="37"/>
        <v>119.4719999999848</v>
      </c>
      <c r="M328" s="221">
        <f>VLOOKUP($H328,Leistungswerte!$A$8:$K$68,$P$2,FALSE)</f>
        <v>0</v>
      </c>
      <c r="N328" s="80">
        <f t="shared" si="43"/>
        <v>0</v>
      </c>
      <c r="O328" s="76">
        <f t="shared" si="44"/>
        <v>0</v>
      </c>
      <c r="P328" s="222">
        <f t="shared" ca="1" si="40"/>
        <v>0</v>
      </c>
      <c r="Q328" s="81">
        <f t="shared" ca="1" si="45"/>
        <v>0</v>
      </c>
      <c r="R328" s="311"/>
      <c r="S328" s="311"/>
    </row>
    <row r="329" spans="1:19" ht="24" customHeight="1" x14ac:dyDescent="0.2">
      <c r="A329" s="77">
        <f>A327+1</f>
        <v>290</v>
      </c>
      <c r="B329" s="78" t="s">
        <v>306</v>
      </c>
      <c r="C329" s="78" t="s">
        <v>307</v>
      </c>
      <c r="D329" s="78" t="s">
        <v>352</v>
      </c>
      <c r="E329" s="78" t="s">
        <v>353</v>
      </c>
      <c r="F329" s="78" t="s">
        <v>313</v>
      </c>
      <c r="G329" s="79">
        <v>7.2097999999989604</v>
      </c>
      <c r="H329" s="277" t="s">
        <v>229</v>
      </c>
      <c r="I329" s="220">
        <f>VLOOKUP($H329,Leistungswerte!$A$8:$E$68,3,FALSE)</f>
        <v>2</v>
      </c>
      <c r="J329" s="220">
        <f>VLOOKUP($H329,Leistungswerte!$A$8:$E$68,4,FALSE)</f>
        <v>0</v>
      </c>
      <c r="K329" s="220">
        <f>VLOOKUP($H329,Leistungswerte!$A$8:$E$68,5,FALSE)</f>
        <v>0</v>
      </c>
      <c r="L329" s="79">
        <f t="shared" si="37"/>
        <v>28.839199999995841</v>
      </c>
      <c r="M329" s="221">
        <f>VLOOKUP($H329,Leistungswerte!$A$8:$K$68,$P$2,FALSE)</f>
        <v>0</v>
      </c>
      <c r="N329" s="80">
        <f t="shared" si="43"/>
        <v>0</v>
      </c>
      <c r="O329" s="76">
        <f t="shared" si="44"/>
        <v>0</v>
      </c>
      <c r="P329" s="222">
        <f t="shared" ca="1" si="40"/>
        <v>0</v>
      </c>
      <c r="Q329" s="81">
        <f t="shared" ca="1" si="45"/>
        <v>0</v>
      </c>
      <c r="R329" s="311"/>
      <c r="S329" s="311"/>
    </row>
    <row r="330" spans="1:19" ht="24" customHeight="1" x14ac:dyDescent="0.2">
      <c r="A330" s="77">
        <f t="shared" si="42"/>
        <v>291</v>
      </c>
      <c r="B330" s="78" t="s">
        <v>306</v>
      </c>
      <c r="C330" s="78" t="s">
        <v>307</v>
      </c>
      <c r="D330" s="78" t="s">
        <v>354</v>
      </c>
      <c r="E330" s="78" t="s">
        <v>355</v>
      </c>
      <c r="F330" s="78" t="s">
        <v>313</v>
      </c>
      <c r="G330" s="79">
        <v>7.17144999999819</v>
      </c>
      <c r="H330" s="277" t="s">
        <v>229</v>
      </c>
      <c r="I330" s="220">
        <f>VLOOKUP($H330,Leistungswerte!$A$8:$E$68,3,FALSE)</f>
        <v>2</v>
      </c>
      <c r="J330" s="220">
        <f>VLOOKUP($H330,Leistungswerte!$A$8:$E$68,4,FALSE)</f>
        <v>0</v>
      </c>
      <c r="K330" s="220">
        <f>VLOOKUP($H330,Leistungswerte!$A$8:$E$68,5,FALSE)</f>
        <v>0</v>
      </c>
      <c r="L330" s="79">
        <f t="shared" si="37"/>
        <v>28.68579999999276</v>
      </c>
      <c r="M330" s="221">
        <f>VLOOKUP($H330,Leistungswerte!$A$8:$K$68,$P$2,FALSE)</f>
        <v>0</v>
      </c>
      <c r="N330" s="80">
        <f t="shared" si="43"/>
        <v>0</v>
      </c>
      <c r="O330" s="76">
        <f t="shared" si="44"/>
        <v>0</v>
      </c>
      <c r="P330" s="222">
        <f t="shared" ca="1" si="40"/>
        <v>0</v>
      </c>
      <c r="Q330" s="81">
        <f t="shared" ca="1" si="45"/>
        <v>0</v>
      </c>
      <c r="R330" s="311"/>
      <c r="S330" s="311"/>
    </row>
    <row r="331" spans="1:19" ht="24" customHeight="1" x14ac:dyDescent="0.2">
      <c r="A331" s="77">
        <f t="shared" si="42"/>
        <v>292</v>
      </c>
      <c r="B331" s="78" t="s">
        <v>306</v>
      </c>
      <c r="C331" s="78" t="s">
        <v>307</v>
      </c>
      <c r="D331" s="78" t="s">
        <v>349</v>
      </c>
      <c r="E331" s="78" t="s">
        <v>350</v>
      </c>
      <c r="F331" s="78" t="s">
        <v>339</v>
      </c>
      <c r="G331" s="79">
        <v>94.707500000000195</v>
      </c>
      <c r="H331" s="277" t="s">
        <v>198</v>
      </c>
      <c r="I331" s="220">
        <f>VLOOKUP($H331,Leistungswerte!$A$8:$E$68,3,FALSE)</f>
        <v>2</v>
      </c>
      <c r="J331" s="220">
        <f>VLOOKUP($H331,Leistungswerte!$A$8:$E$68,4,FALSE)</f>
        <v>0</v>
      </c>
      <c r="K331" s="220">
        <f>VLOOKUP($H331,Leistungswerte!$A$8:$E$68,5,FALSE)</f>
        <v>0</v>
      </c>
      <c r="L331" s="79">
        <f t="shared" si="37"/>
        <v>378.83000000000078</v>
      </c>
      <c r="M331" s="221">
        <f>VLOOKUP($H331,Leistungswerte!$A$8:$K$68,$P$2,FALSE)</f>
        <v>0</v>
      </c>
      <c r="N331" s="80">
        <f t="shared" si="43"/>
        <v>0</v>
      </c>
      <c r="O331" s="76">
        <f t="shared" si="44"/>
        <v>0</v>
      </c>
      <c r="P331" s="222">
        <f t="shared" ca="1" si="40"/>
        <v>0</v>
      </c>
      <c r="Q331" s="81">
        <f t="shared" ca="1" si="45"/>
        <v>0</v>
      </c>
      <c r="R331" s="311"/>
      <c r="S331" s="311"/>
    </row>
    <row r="332" spans="1:19" ht="24" customHeight="1" x14ac:dyDescent="0.2">
      <c r="A332" s="77">
        <f t="shared" si="42"/>
        <v>293</v>
      </c>
      <c r="B332" s="78" t="s">
        <v>306</v>
      </c>
      <c r="C332" s="78" t="s">
        <v>307</v>
      </c>
      <c r="D332" s="78" t="s">
        <v>351</v>
      </c>
      <c r="E332" s="78" t="s">
        <v>350</v>
      </c>
      <c r="F332" s="78" t="s">
        <v>339</v>
      </c>
      <c r="G332" s="79">
        <v>61.091249999992897</v>
      </c>
      <c r="H332" s="277" t="s">
        <v>198</v>
      </c>
      <c r="I332" s="220">
        <f>VLOOKUP($H332,Leistungswerte!$A$8:$E$68,3,FALSE)</f>
        <v>2</v>
      </c>
      <c r="J332" s="220">
        <f>VLOOKUP($H332,Leistungswerte!$A$8:$E$68,4,FALSE)</f>
        <v>0</v>
      </c>
      <c r="K332" s="220">
        <f>VLOOKUP($H332,Leistungswerte!$A$8:$E$68,5,FALSE)</f>
        <v>0</v>
      </c>
      <c r="L332" s="79">
        <f t="shared" si="37"/>
        <v>244.36499999997159</v>
      </c>
      <c r="M332" s="221">
        <f>VLOOKUP($H332,Leistungswerte!$A$8:$K$68,$P$2,FALSE)</f>
        <v>0</v>
      </c>
      <c r="N332" s="80">
        <f t="shared" si="43"/>
        <v>0</v>
      </c>
      <c r="O332" s="76">
        <f t="shared" si="44"/>
        <v>0</v>
      </c>
      <c r="P332" s="222">
        <f t="shared" ca="1" si="40"/>
        <v>0</v>
      </c>
      <c r="Q332" s="81">
        <f t="shared" ca="1" si="45"/>
        <v>0</v>
      </c>
      <c r="R332" s="311"/>
      <c r="S332" s="311"/>
    </row>
    <row r="333" spans="1:19" ht="3.75" customHeight="1" thickBot="1" x14ac:dyDescent="0.25">
      <c r="A333" s="82"/>
      <c r="B333" s="83"/>
      <c r="C333" s="83"/>
      <c r="D333" s="83"/>
      <c r="E333" s="83"/>
      <c r="F333" s="83"/>
      <c r="G333" s="84"/>
      <c r="H333" s="85"/>
      <c r="I333" s="86"/>
      <c r="J333" s="86"/>
      <c r="K333" s="86"/>
      <c r="L333" s="84"/>
      <c r="M333" s="87"/>
      <c r="N333" s="83"/>
      <c r="O333" s="88"/>
      <c r="P333" s="89"/>
      <c r="Q333" s="90"/>
      <c r="R333" s="311"/>
      <c r="S333" s="311"/>
    </row>
    <row r="334" spans="1:19" s="44" customFormat="1" ht="25.5" customHeight="1" thickBot="1" x14ac:dyDescent="0.25">
      <c r="A334" s="38" t="s">
        <v>721</v>
      </c>
      <c r="B334" s="91"/>
      <c r="C334" s="91"/>
      <c r="D334" s="91"/>
      <c r="E334" s="91"/>
      <c r="F334" s="92"/>
      <c r="G334" s="93">
        <f>SUBTOTAL(9,G323:G332)</f>
        <v>316.64301349332203</v>
      </c>
      <c r="H334" s="94"/>
      <c r="I334" s="95"/>
      <c r="J334" s="95"/>
      <c r="K334" s="95"/>
      <c r="L334" s="93">
        <f>SUBTOTAL(9,L323:L332)</f>
        <v>1266.5720539732881</v>
      </c>
      <c r="M334" s="96" t="e">
        <f>L334/O334</f>
        <v>#DIV/0!</v>
      </c>
      <c r="N334" s="91"/>
      <c r="O334" s="97">
        <f>SUBTOTAL(9,O323:O332)</f>
        <v>0</v>
      </c>
      <c r="P334" s="98"/>
      <c r="Q334" s="194">
        <f ca="1">SUBTOTAL(9,Q323:Q332)</f>
        <v>0</v>
      </c>
      <c r="R334"/>
      <c r="S334"/>
    </row>
    <row r="335" spans="1:19" x14ac:dyDescent="0.2">
      <c r="R335" s="311"/>
      <c r="S335" s="311"/>
    </row>
    <row r="336" spans="1:19" ht="13.5" thickBot="1" x14ac:dyDescent="0.25">
      <c r="R336" s="311"/>
      <c r="S336" s="311"/>
    </row>
    <row r="337" spans="5:19" ht="18" customHeight="1" thickBot="1" x14ac:dyDescent="0.25">
      <c r="E337" s="395" t="s">
        <v>722</v>
      </c>
      <c r="F337" s="396"/>
      <c r="G337" s="396"/>
      <c r="H337" s="396"/>
      <c r="I337" s="396"/>
      <c r="J337" s="396"/>
      <c r="K337" s="396"/>
      <c r="L337" s="396"/>
      <c r="M337" s="396"/>
      <c r="N337" s="396"/>
      <c r="O337" s="397"/>
      <c r="R337"/>
      <c r="S337"/>
    </row>
    <row r="338" spans="5:19" ht="18" customHeight="1" x14ac:dyDescent="0.2">
      <c r="E338" s="243" t="s">
        <v>723</v>
      </c>
      <c r="F338" s="398" t="s">
        <v>724</v>
      </c>
      <c r="G338" s="398"/>
      <c r="H338" s="398"/>
      <c r="I338" s="398"/>
      <c r="J338" s="398"/>
      <c r="K338" s="398"/>
      <c r="L338" s="398"/>
      <c r="M338" s="398"/>
      <c r="N338" s="398"/>
      <c r="O338" s="399"/>
      <c r="R338"/>
      <c r="S338"/>
    </row>
    <row r="339" spans="5:19" ht="32.1" customHeight="1" x14ac:dyDescent="0.2">
      <c r="E339" s="241" t="s">
        <v>725</v>
      </c>
      <c r="F339" s="400" t="s">
        <v>726</v>
      </c>
      <c r="G339" s="400"/>
      <c r="H339" s="400"/>
      <c r="I339" s="400"/>
      <c r="J339" s="400"/>
      <c r="K339" s="400"/>
      <c r="L339" s="400"/>
      <c r="M339" s="400"/>
      <c r="N339" s="400"/>
      <c r="O339" s="401"/>
      <c r="R339"/>
      <c r="S339"/>
    </row>
    <row r="340" spans="5:19" ht="18" customHeight="1" x14ac:dyDescent="0.2">
      <c r="E340" s="241" t="s">
        <v>727</v>
      </c>
      <c r="F340" s="387" t="s">
        <v>728</v>
      </c>
      <c r="G340" s="387"/>
      <c r="H340" s="387"/>
      <c r="I340" s="387"/>
      <c r="J340" s="387"/>
      <c r="K340" s="387"/>
      <c r="L340" s="387"/>
      <c r="M340" s="387"/>
      <c r="N340" s="387"/>
      <c r="O340" s="388"/>
      <c r="R340"/>
      <c r="S340"/>
    </row>
    <row r="341" spans="5:19" ht="18" customHeight="1" x14ac:dyDescent="0.2">
      <c r="E341" s="241" t="s">
        <v>729</v>
      </c>
      <c r="F341" s="387" t="s">
        <v>730</v>
      </c>
      <c r="G341" s="387"/>
      <c r="H341" s="387"/>
      <c r="I341" s="387"/>
      <c r="J341" s="387"/>
      <c r="K341" s="387"/>
      <c r="L341" s="387"/>
      <c r="M341" s="387"/>
      <c r="N341" s="387"/>
      <c r="O341" s="388"/>
      <c r="R341" s="311"/>
      <c r="S341" s="311"/>
    </row>
    <row r="342" spans="5:19" ht="18" customHeight="1" x14ac:dyDescent="0.2">
      <c r="E342" s="241" t="s">
        <v>731</v>
      </c>
      <c r="F342" s="387" t="s">
        <v>732</v>
      </c>
      <c r="G342" s="387"/>
      <c r="H342" s="387"/>
      <c r="I342" s="387"/>
      <c r="J342" s="387"/>
      <c r="K342" s="387"/>
      <c r="L342" s="387"/>
      <c r="M342" s="387"/>
      <c r="N342" s="387"/>
      <c r="O342" s="388"/>
      <c r="R342" s="311"/>
      <c r="S342" s="311"/>
    </row>
    <row r="343" spans="5:19" ht="32.1" customHeight="1" x14ac:dyDescent="0.2">
      <c r="E343" s="241" t="s">
        <v>733</v>
      </c>
      <c r="F343" s="400" t="s">
        <v>734</v>
      </c>
      <c r="G343" s="400"/>
      <c r="H343" s="400"/>
      <c r="I343" s="400"/>
      <c r="J343" s="400"/>
      <c r="K343" s="400"/>
      <c r="L343" s="400"/>
      <c r="M343" s="400"/>
      <c r="N343" s="400"/>
      <c r="O343" s="401"/>
      <c r="R343" s="311"/>
      <c r="S343" s="311"/>
    </row>
    <row r="344" spans="5:19" ht="18" customHeight="1" x14ac:dyDescent="0.2">
      <c r="E344" s="241" t="s">
        <v>735</v>
      </c>
      <c r="F344" s="387" t="s">
        <v>736</v>
      </c>
      <c r="G344" s="387"/>
      <c r="H344" s="387"/>
      <c r="I344" s="387"/>
      <c r="J344" s="387"/>
      <c r="K344" s="387"/>
      <c r="L344" s="387"/>
      <c r="M344" s="387"/>
      <c r="N344" s="387"/>
      <c r="O344" s="388"/>
      <c r="R344" s="311"/>
      <c r="S344" s="311"/>
    </row>
    <row r="345" spans="5:19" ht="18" customHeight="1" x14ac:dyDescent="0.2">
      <c r="E345" s="241" t="s">
        <v>737</v>
      </c>
      <c r="F345" s="387" t="s">
        <v>738</v>
      </c>
      <c r="G345" s="387"/>
      <c r="H345" s="387"/>
      <c r="I345" s="387"/>
      <c r="J345" s="387"/>
      <c r="K345" s="387"/>
      <c r="L345" s="387"/>
      <c r="M345" s="387"/>
      <c r="N345" s="387"/>
      <c r="O345" s="388"/>
      <c r="R345" s="311"/>
      <c r="S345" s="311"/>
    </row>
    <row r="346" spans="5:19" ht="18" customHeight="1" x14ac:dyDescent="0.2">
      <c r="E346" s="241" t="s">
        <v>739</v>
      </c>
      <c r="F346" s="387" t="s">
        <v>740</v>
      </c>
      <c r="G346" s="387"/>
      <c r="H346" s="387"/>
      <c r="I346" s="387"/>
      <c r="J346" s="387"/>
      <c r="K346" s="387"/>
      <c r="L346" s="387"/>
      <c r="M346" s="387"/>
      <c r="N346" s="387"/>
      <c r="O346" s="388"/>
      <c r="R346" s="311"/>
      <c r="S346" s="311"/>
    </row>
    <row r="347" spans="5:19" ht="18" customHeight="1" thickBot="1" x14ac:dyDescent="0.25">
      <c r="E347" s="242" t="s">
        <v>741</v>
      </c>
      <c r="F347" s="402" t="s">
        <v>269</v>
      </c>
      <c r="G347" s="402"/>
      <c r="H347" s="402"/>
      <c r="I347" s="402"/>
      <c r="J347" s="402"/>
      <c r="K347" s="402"/>
      <c r="L347" s="402"/>
      <c r="M347" s="402"/>
      <c r="N347" s="402"/>
      <c r="O347" s="403"/>
      <c r="R347" s="311"/>
      <c r="S347" s="311"/>
    </row>
    <row r="348" spans="5:19" x14ac:dyDescent="0.2">
      <c r="R348" s="311"/>
      <c r="S348" s="311"/>
    </row>
    <row r="349" spans="5:19" x14ac:dyDescent="0.2">
      <c r="R349" s="311"/>
      <c r="S349" s="311"/>
    </row>
    <row r="350" spans="5:19" x14ac:dyDescent="0.2">
      <c r="R350" s="311"/>
      <c r="S350" s="311"/>
    </row>
    <row r="351" spans="5:19" x14ac:dyDescent="0.2">
      <c r="R351" s="311"/>
      <c r="S351" s="311"/>
    </row>
    <row r="352" spans="5:19" x14ac:dyDescent="0.2">
      <c r="R352" s="311"/>
      <c r="S352" s="311"/>
    </row>
    <row r="353" spans="18:19" x14ac:dyDescent="0.2">
      <c r="R353" s="311"/>
      <c r="S353" s="311"/>
    </row>
    <row r="354" spans="18:19" x14ac:dyDescent="0.2">
      <c r="R354" s="311"/>
      <c r="S354" s="311"/>
    </row>
    <row r="355" spans="18:19" x14ac:dyDescent="0.2">
      <c r="R355" s="311"/>
      <c r="S355" s="311"/>
    </row>
    <row r="356" spans="18:19" x14ac:dyDescent="0.2">
      <c r="R356" s="311"/>
      <c r="S356" s="311"/>
    </row>
    <row r="357" spans="18:19" x14ac:dyDescent="0.2">
      <c r="R357" s="311"/>
      <c r="S357" s="311"/>
    </row>
    <row r="358" spans="18:19" x14ac:dyDescent="0.2">
      <c r="R358" s="311"/>
      <c r="S358" s="311"/>
    </row>
    <row r="359" spans="18:19" x14ac:dyDescent="0.2">
      <c r="R359" s="311"/>
      <c r="S359" s="311"/>
    </row>
    <row r="360" spans="18:19" x14ac:dyDescent="0.2">
      <c r="R360" s="311"/>
      <c r="S360" s="311"/>
    </row>
    <row r="361" spans="18:19" x14ac:dyDescent="0.2">
      <c r="R361" s="311"/>
      <c r="S361" s="311"/>
    </row>
    <row r="362" spans="18:19" x14ac:dyDescent="0.2">
      <c r="R362" s="311"/>
      <c r="S362" s="311"/>
    </row>
    <row r="363" spans="18:19" x14ac:dyDescent="0.2">
      <c r="R363" s="311"/>
      <c r="S363" s="311"/>
    </row>
    <row r="364" spans="18:19" x14ac:dyDescent="0.2">
      <c r="R364" s="311"/>
      <c r="S364" s="311"/>
    </row>
    <row r="365" spans="18:19" x14ac:dyDescent="0.2">
      <c r="R365" s="311"/>
      <c r="S365" s="311"/>
    </row>
    <row r="366" spans="18:19" x14ac:dyDescent="0.2">
      <c r="R366" s="311"/>
      <c r="S366" s="311"/>
    </row>
    <row r="367" spans="18:19" x14ac:dyDescent="0.2">
      <c r="R367" s="311"/>
      <c r="S367" s="311"/>
    </row>
    <row r="368" spans="18:19" x14ac:dyDescent="0.2">
      <c r="R368" s="311"/>
      <c r="S368" s="311"/>
    </row>
    <row r="369" spans="18:19" x14ac:dyDescent="0.2">
      <c r="R369" s="311"/>
      <c r="S369" s="311"/>
    </row>
    <row r="370" spans="18:19" x14ac:dyDescent="0.2">
      <c r="R370" s="311"/>
      <c r="S370" s="311"/>
    </row>
    <row r="371" spans="18:19" x14ac:dyDescent="0.2">
      <c r="R371" s="311"/>
      <c r="S371" s="311"/>
    </row>
  </sheetData>
  <sheetProtection algorithmName="SHA-512" hashValue="aEbbl5BxhAkS6ZEEg+pjVNLW6P81EEUpKCs2hNDzjLctyouRRVS/MV3uy51KXDPxBBVz8frQ1DrhcYLXXNM+2w==" saltValue="nYDuLxMjvOUnsGlwGJK/3w==" spinCount="100000" sheet="1" autoFilter="0"/>
  <autoFilter ref="A21:Q371" xr:uid="{00000000-0009-0000-0000-000006000000}"/>
  <mergeCells count="17">
    <mergeCell ref="F343:O343"/>
    <mergeCell ref="F344:O344"/>
    <mergeCell ref="F345:O345"/>
    <mergeCell ref="F346:O346"/>
    <mergeCell ref="F347:O347"/>
    <mergeCell ref="E318:L318"/>
    <mergeCell ref="I320:K320"/>
    <mergeCell ref="F342:O342"/>
    <mergeCell ref="E18:G18"/>
    <mergeCell ref="L18:O18"/>
    <mergeCell ref="I20:K20"/>
    <mergeCell ref="I310:K310"/>
    <mergeCell ref="E337:O337"/>
    <mergeCell ref="F338:O338"/>
    <mergeCell ref="F339:O339"/>
    <mergeCell ref="F340:O340"/>
    <mergeCell ref="F341:O341"/>
  </mergeCells>
  <phoneticPr fontId="30" type="noConversion"/>
  <conditionalFormatting sqref="I23:K305">
    <cfRule type="cellIs" dxfId="15" priority="4" stopIfTrue="1" operator="equal">
      <formula>0</formula>
    </cfRule>
  </conditionalFormatting>
  <conditionalFormatting sqref="I313:K313">
    <cfRule type="cellIs" dxfId="14" priority="3" stopIfTrue="1" operator="equal">
      <formula>0</formula>
    </cfRule>
  </conditionalFormatting>
  <conditionalFormatting sqref="I323:K332">
    <cfRule type="cellIs" dxfId="13" priority="1" stopIfTrue="1" operator="equal">
      <formula>0</formula>
    </cfRule>
  </conditionalFormatting>
  <conditionalFormatting sqref="O7:O16">
    <cfRule type="cellIs" dxfId="12" priority="6" stopIfTrue="1" operator="equal">
      <formula>0</formula>
    </cfRule>
  </conditionalFormatting>
  <hyperlinks>
    <hyperlink ref="E18:G18" location="Angebotsübersicht!A1" display="Zur Angebotsübersicht" xr:uid="{65A51A0D-8321-4F9C-B081-BEB88B5D1C4C}"/>
    <hyperlink ref="L18:O18" location="Leistungswerte!A1" display="Zu den Leistungswerten" xr:uid="{701944D7-0A50-4EC8-994B-1DB36B83C167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0" fitToHeight="0" orientation="landscape" r:id="rId1"/>
  <headerFooter alignWithMargins="0">
    <oddFooter>&amp;L&amp;8Ausschreibung Unterhaltsreinigung
&amp;A&amp;R&amp;8© Lean Consulting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ABAD9-8D9B-43DB-98E9-CF85E14B3CE9}">
  <sheetPr>
    <pageSetUpPr fitToPage="1"/>
  </sheetPr>
  <dimension ref="A1:S68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0"/>
      <c r="I2" s="34"/>
      <c r="J2" s="34"/>
      <c r="K2" s="34"/>
      <c r="L2" s="31"/>
      <c r="M2" s="32"/>
      <c r="N2" s="35"/>
      <c r="O2" s="33" t="s">
        <v>742</v>
      </c>
      <c r="P2" s="147">
        <v>7</v>
      </c>
      <c r="Q2" s="36"/>
    </row>
    <row r="3" spans="5:17" ht="13.5" thickBot="1" x14ac:dyDescent="0.25"/>
    <row r="4" spans="5:17" s="40" customFormat="1" ht="25.5" customHeight="1" thickBot="1" x14ac:dyDescent="0.25">
      <c r="E4" s="112" t="s">
        <v>265</v>
      </c>
      <c r="F4" s="114"/>
      <c r="G4" s="115"/>
      <c r="H4" s="39"/>
      <c r="K4" s="41"/>
      <c r="L4" s="113" t="s">
        <v>266</v>
      </c>
      <c r="M4" s="134"/>
      <c r="N4" s="134"/>
      <c r="O4" s="135"/>
      <c r="P4" s="42"/>
      <c r="Q4" s="42"/>
    </row>
    <row r="5" spans="5:17" s="40" customFormat="1" ht="18.75" customHeight="1" x14ac:dyDescent="0.2">
      <c r="E5" s="116" t="s">
        <v>267</v>
      </c>
      <c r="F5" s="117"/>
      <c r="G5" s="118">
        <f>RT_Schule</f>
        <v>194</v>
      </c>
      <c r="H5" s="39"/>
      <c r="I5" s="43"/>
      <c r="L5" s="116" t="s">
        <v>268</v>
      </c>
      <c r="M5" s="117"/>
      <c r="N5" s="136"/>
      <c r="O5" s="137" t="s">
        <v>269</v>
      </c>
      <c r="P5" s="42"/>
      <c r="Q5" s="42"/>
    </row>
    <row r="6" spans="5:17" s="40" customFormat="1" ht="18.75" customHeight="1" x14ac:dyDescent="0.2">
      <c r="E6" s="116" t="s">
        <v>270</v>
      </c>
      <c r="F6" s="117"/>
      <c r="G6" s="118">
        <v>5</v>
      </c>
      <c r="H6" s="39"/>
      <c r="I6" s="43"/>
      <c r="L6" s="116"/>
      <c r="M6" s="117"/>
      <c r="N6" s="136"/>
      <c r="O6" s="138"/>
      <c r="P6" s="42"/>
      <c r="Q6" s="42"/>
    </row>
    <row r="7" spans="5:17" s="40" customFormat="1" ht="18.75" customHeight="1" x14ac:dyDescent="0.2">
      <c r="E7" s="116" t="s">
        <v>271</v>
      </c>
      <c r="F7" s="117"/>
      <c r="G7" s="119">
        <f>SUM($G$23:$G$49)</f>
        <v>1030.5448392980652</v>
      </c>
      <c r="H7" s="39"/>
      <c r="I7" s="43"/>
      <c r="J7" s="43"/>
      <c r="L7" s="116" t="s">
        <v>271</v>
      </c>
      <c r="M7" s="117"/>
      <c r="N7" s="117"/>
      <c r="O7" s="139">
        <f>IF($O$5="JA",$G$58,0)</f>
        <v>1030.5448392980652</v>
      </c>
      <c r="P7" s="42"/>
      <c r="Q7" s="42"/>
    </row>
    <row r="8" spans="5:17" s="40" customFormat="1" ht="18.75" customHeight="1" x14ac:dyDescent="0.2">
      <c r="E8" s="116" t="s">
        <v>272</v>
      </c>
      <c r="F8" s="117"/>
      <c r="G8" s="119">
        <f>SUM($L$23:$L$49)</f>
        <v>157825.83783470927</v>
      </c>
      <c r="H8" s="39"/>
      <c r="I8" s="43"/>
      <c r="J8" s="43"/>
      <c r="L8" s="116" t="s">
        <v>272</v>
      </c>
      <c r="M8" s="117"/>
      <c r="N8" s="117"/>
      <c r="O8" s="139">
        <f>IF($O$5="JA",$L$58,0)</f>
        <v>1030.5448392980652</v>
      </c>
      <c r="P8" s="42"/>
      <c r="Q8" s="42"/>
    </row>
    <row r="9" spans="5:17" s="40" customFormat="1" ht="18.75" customHeight="1" x14ac:dyDescent="0.2">
      <c r="E9" s="116" t="s">
        <v>273</v>
      </c>
      <c r="F9" s="117"/>
      <c r="G9" s="120">
        <f>SUM($O$23:$O$49)</f>
        <v>0</v>
      </c>
      <c r="H9" s="39"/>
      <c r="I9" s="43"/>
      <c r="J9" s="43"/>
      <c r="L9" s="116" t="s">
        <v>273</v>
      </c>
      <c r="M9" s="117"/>
      <c r="N9" s="117"/>
      <c r="O9" s="120">
        <f>IF($O$5="JA",$O$58,0)</f>
        <v>0</v>
      </c>
      <c r="P9" s="42"/>
      <c r="Q9" s="42"/>
    </row>
    <row r="10" spans="5:17" s="40" customFormat="1" ht="18.75" customHeight="1" x14ac:dyDescent="0.2">
      <c r="E10" s="116" t="s">
        <v>274</v>
      </c>
      <c r="F10" s="117"/>
      <c r="G10" s="120">
        <f>G9/G5</f>
        <v>0</v>
      </c>
      <c r="H10" s="39"/>
      <c r="I10" s="43"/>
      <c r="J10" s="43"/>
      <c r="L10" s="116"/>
      <c r="M10" s="117"/>
      <c r="N10" s="117"/>
      <c r="O10" s="140"/>
      <c r="P10" s="42"/>
      <c r="Q10" s="42"/>
    </row>
    <row r="11" spans="5:17" s="40" customFormat="1" ht="18.75" customHeight="1" x14ac:dyDescent="0.2">
      <c r="E11" s="116" t="s">
        <v>275</v>
      </c>
      <c r="F11" s="117"/>
      <c r="G11" s="121">
        <f>IF(G9&gt;0,G8/G9,0)</f>
        <v>0</v>
      </c>
      <c r="H11" s="39"/>
      <c r="I11" s="43"/>
      <c r="J11" s="43"/>
      <c r="L11" s="116" t="s">
        <v>275</v>
      </c>
      <c r="M11" s="117"/>
      <c r="N11" s="117"/>
      <c r="O11" s="121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2" t="s">
        <v>276</v>
      </c>
      <c r="F12" s="123"/>
      <c r="G12" s="124">
        <f>IF(G9&gt;0,G14/G9,0)</f>
        <v>0</v>
      </c>
      <c r="H12" s="39"/>
      <c r="I12" s="43"/>
      <c r="J12" s="43"/>
      <c r="L12" s="122" t="s">
        <v>276</v>
      </c>
      <c r="M12" s="123"/>
      <c r="N12" s="123"/>
      <c r="O12" s="141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7"/>
      <c r="F13" s="117"/>
      <c r="G13" s="125"/>
      <c r="H13" s="39"/>
      <c r="I13" s="43"/>
      <c r="J13" s="43"/>
      <c r="L13" s="117"/>
      <c r="M13" s="117"/>
      <c r="N13" s="117"/>
      <c r="O13" s="142"/>
      <c r="P13" s="42"/>
      <c r="Q13" s="42"/>
    </row>
    <row r="14" spans="5:17" s="40" customFormat="1" ht="18.75" customHeight="1" x14ac:dyDescent="0.2">
      <c r="E14" s="126" t="s">
        <v>277</v>
      </c>
      <c r="F14" s="127">
        <f ca="1">G14/G5</f>
        <v>0</v>
      </c>
      <c r="G14" s="128">
        <f ca="1">SUM(Q23:Q49)</f>
        <v>0</v>
      </c>
      <c r="H14" s="39"/>
      <c r="I14" s="43"/>
      <c r="J14" s="43"/>
      <c r="K14" s="44"/>
      <c r="L14" s="126" t="s">
        <v>278</v>
      </c>
      <c r="M14" s="143"/>
      <c r="N14" s="143"/>
      <c r="O14" s="144">
        <f ca="1">IF($O$5="JA",$Q$58,0)</f>
        <v>0</v>
      </c>
      <c r="P14" s="42"/>
      <c r="Q14" s="42"/>
    </row>
    <row r="15" spans="5:17" s="40" customFormat="1" ht="18.75" customHeight="1" x14ac:dyDescent="0.2">
      <c r="E15" s="129" t="s">
        <v>279</v>
      </c>
      <c r="F15" s="125"/>
      <c r="G15" s="130">
        <f ca="1">G14*0.19</f>
        <v>0</v>
      </c>
      <c r="H15" s="39"/>
      <c r="I15" s="43"/>
      <c r="J15" s="43"/>
      <c r="K15" s="44"/>
      <c r="L15" s="129" t="s">
        <v>279</v>
      </c>
      <c r="M15" s="117"/>
      <c r="N15" s="117"/>
      <c r="O15" s="145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1" t="s">
        <v>280</v>
      </c>
      <c r="F16" s="132"/>
      <c r="G16" s="133">
        <f ca="1">G14+G15</f>
        <v>0</v>
      </c>
      <c r="H16" s="39"/>
      <c r="I16" s="43"/>
      <c r="J16" s="43"/>
      <c r="K16" s="44"/>
      <c r="L16" s="131" t="s">
        <v>280</v>
      </c>
      <c r="M16" s="123"/>
      <c r="N16" s="123"/>
      <c r="O16" s="146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89" t="s">
        <v>281</v>
      </c>
      <c r="F18" s="390"/>
      <c r="G18" s="391"/>
      <c r="H18" s="45"/>
      <c r="I18" s="46"/>
      <c r="J18" s="46"/>
      <c r="K18" s="46"/>
      <c r="L18" s="392" t="s">
        <v>282</v>
      </c>
      <c r="M18" s="393"/>
      <c r="N18" s="393"/>
      <c r="O18" s="394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283</v>
      </c>
      <c r="C20" s="49" t="s">
        <v>284</v>
      </c>
      <c r="D20" s="49" t="s">
        <v>285</v>
      </c>
      <c r="E20" s="50" t="s">
        <v>286</v>
      </c>
      <c r="F20" s="50" t="s">
        <v>287</v>
      </c>
      <c r="G20" s="51" t="s">
        <v>288</v>
      </c>
      <c r="H20" s="50" t="s">
        <v>289</v>
      </c>
      <c r="I20" s="386" t="s">
        <v>290</v>
      </c>
      <c r="J20" s="386"/>
      <c r="K20" s="386"/>
      <c r="L20" s="51" t="s">
        <v>291</v>
      </c>
      <c r="M20" s="52" t="s">
        <v>292</v>
      </c>
      <c r="N20" s="50" t="s">
        <v>293</v>
      </c>
      <c r="O20" s="53" t="s">
        <v>294</v>
      </c>
      <c r="P20" s="54" t="s">
        <v>295</v>
      </c>
      <c r="Q20" s="55" t="s">
        <v>296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297</v>
      </c>
      <c r="F21" s="18"/>
      <c r="G21" s="19" t="s">
        <v>298</v>
      </c>
      <c r="H21" s="18"/>
      <c r="I21" s="20" t="s">
        <v>179</v>
      </c>
      <c r="J21" s="20" t="s">
        <v>180</v>
      </c>
      <c r="K21" s="20" t="s">
        <v>181</v>
      </c>
      <c r="L21" s="19" t="s">
        <v>299</v>
      </c>
      <c r="M21" s="21" t="s">
        <v>300</v>
      </c>
      <c r="N21" s="18" t="s">
        <v>301</v>
      </c>
      <c r="O21" s="22" t="s">
        <v>302</v>
      </c>
      <c r="P21" s="23" t="s">
        <v>303</v>
      </c>
      <c r="Q21" s="24" t="s">
        <v>304</v>
      </c>
    </row>
    <row r="22" spans="1:17" ht="3.75" customHeight="1" x14ac:dyDescent="0.2">
      <c r="A22" s="66" t="s">
        <v>305</v>
      </c>
      <c r="B22" s="67" t="s">
        <v>305</v>
      </c>
      <c r="C22" s="67"/>
      <c r="D22" s="67" t="s">
        <v>305</v>
      </c>
      <c r="E22" s="67" t="s">
        <v>305</v>
      </c>
      <c r="F22" s="67" t="s">
        <v>305</v>
      </c>
      <c r="G22" s="68" t="s">
        <v>305</v>
      </c>
      <c r="H22" s="69" t="s">
        <v>305</v>
      </c>
      <c r="I22" s="70" t="s">
        <v>305</v>
      </c>
      <c r="J22" s="70" t="s">
        <v>305</v>
      </c>
      <c r="K22" s="70" t="s">
        <v>305</v>
      </c>
      <c r="L22" s="68" t="s">
        <v>305</v>
      </c>
      <c r="M22" s="71" t="s">
        <v>305</v>
      </c>
      <c r="N22" s="72" t="s">
        <v>305</v>
      </c>
      <c r="O22" s="73" t="s">
        <v>305</v>
      </c>
      <c r="P22" s="74" t="s">
        <v>305</v>
      </c>
      <c r="Q22" s="75" t="s">
        <v>305</v>
      </c>
    </row>
    <row r="23" spans="1:17" ht="24" customHeight="1" x14ac:dyDescent="0.2">
      <c r="A23" s="77">
        <v>1</v>
      </c>
      <c r="B23" s="78" t="s">
        <v>306</v>
      </c>
      <c r="C23" s="78" t="s">
        <v>743</v>
      </c>
      <c r="D23" s="78" t="s">
        <v>744</v>
      </c>
      <c r="E23" s="78" t="s">
        <v>333</v>
      </c>
      <c r="F23" s="78" t="s">
        <v>313</v>
      </c>
      <c r="G23" s="79">
        <v>35.848199999998798</v>
      </c>
      <c r="H23" s="277" t="s">
        <v>220</v>
      </c>
      <c r="I23" s="220">
        <f>VLOOKUP($H23,Leistungswerte!$A$8:$E$68,3,FALSE)</f>
        <v>5</v>
      </c>
      <c r="J23" s="220">
        <f>VLOOKUP($H23,Leistungswerte!$A$8:$E$68,4,FALSE)</f>
        <v>0</v>
      </c>
      <c r="K23" s="220">
        <f>VLOOKUP($H23,Leistungswerte!$A$8:$E$68,5,FALSE)</f>
        <v>0</v>
      </c>
      <c r="L23" s="79">
        <f t="shared" ref="L23:L25" si="0">($G$5/$G$6*I23+J23*12+K23)*G23</f>
        <v>6954.5507999997672</v>
      </c>
      <c r="M23" s="221">
        <f>VLOOKUP($H23,Leistungswerte!$A$8:$K$68,$P$2,FALSE)</f>
        <v>0</v>
      </c>
      <c r="N23" s="80">
        <f t="shared" ref="N23:N25" si="1">IF(M23&lt;&gt;0,G23/M23/24,0)</f>
        <v>0</v>
      </c>
      <c r="O23" s="76">
        <f t="shared" ref="O23:O25" si="2">IF(M23&lt;&gt;0,L23/M23,0)</f>
        <v>0</v>
      </c>
      <c r="P23" s="222">
        <f t="shared" ref="P23:P48" ca="1" si="3">SVS_UR</f>
        <v>0</v>
      </c>
      <c r="Q23" s="81">
        <f t="shared" ref="Q23:Q48" ca="1" si="4">O23*P23</f>
        <v>0</v>
      </c>
    </row>
    <row r="24" spans="1:17" ht="24" customHeight="1" x14ac:dyDescent="0.2">
      <c r="A24" s="77">
        <f t="shared" ref="A24:A48" si="5">A23+1</f>
        <v>2</v>
      </c>
      <c r="B24" s="78" t="s">
        <v>306</v>
      </c>
      <c r="C24" s="78" t="s">
        <v>743</v>
      </c>
      <c r="D24" s="78" t="s">
        <v>745</v>
      </c>
      <c r="E24" s="78" t="s">
        <v>746</v>
      </c>
      <c r="F24" s="78" t="s">
        <v>346</v>
      </c>
      <c r="G24" s="79">
        <v>26.0878622287591</v>
      </c>
      <c r="H24" s="219" t="s">
        <v>225</v>
      </c>
      <c r="I24" s="220">
        <f>VLOOKUP($H24,Leistungswerte!$A$8:$E$68,3,FALSE)</f>
        <v>5</v>
      </c>
      <c r="J24" s="220">
        <f>VLOOKUP($H24,Leistungswerte!$A$8:$E$68,4,FALSE)</f>
        <v>0</v>
      </c>
      <c r="K24" s="220">
        <f>VLOOKUP($H24,Leistungswerte!$A$8:$E$68,5,FALSE)</f>
        <v>0</v>
      </c>
      <c r="L24" s="79">
        <f t="shared" si="0"/>
        <v>5061.045272379265</v>
      </c>
      <c r="M24" s="221">
        <f>VLOOKUP($H24,Leistungswerte!$A$8:$K$68,$P$2,FALSE)</f>
        <v>0</v>
      </c>
      <c r="N24" s="80">
        <f t="shared" si="1"/>
        <v>0</v>
      </c>
      <c r="O24" s="76">
        <f t="shared" si="2"/>
        <v>0</v>
      </c>
      <c r="P24" s="222">
        <f t="shared" ca="1" si="3"/>
        <v>0</v>
      </c>
      <c r="Q24" s="81">
        <f t="shared" ca="1" si="4"/>
        <v>0</v>
      </c>
    </row>
    <row r="25" spans="1:17" ht="24" customHeight="1" x14ac:dyDescent="0.2">
      <c r="A25" s="77">
        <f t="shared" si="5"/>
        <v>3</v>
      </c>
      <c r="B25" s="78" t="s">
        <v>306</v>
      </c>
      <c r="C25" s="78" t="s">
        <v>743</v>
      </c>
      <c r="D25" s="78" t="s">
        <v>747</v>
      </c>
      <c r="E25" s="78" t="s">
        <v>434</v>
      </c>
      <c r="F25" s="78" t="s">
        <v>313</v>
      </c>
      <c r="G25" s="79">
        <v>2.0159999999994498</v>
      </c>
      <c r="H25" s="277" t="s">
        <v>226</v>
      </c>
      <c r="I25" s="220">
        <f>VLOOKUP($H25,Leistungswerte!$A$8:$E$68,3,FALSE)</f>
        <v>5</v>
      </c>
      <c r="J25" s="220">
        <f>VLOOKUP($H25,Leistungswerte!$A$8:$E$68,4,FALSE)</f>
        <v>0</v>
      </c>
      <c r="K25" s="220">
        <f>VLOOKUP($H25,Leistungswerte!$A$8:$E$68,5,FALSE)</f>
        <v>0</v>
      </c>
      <c r="L25" s="79">
        <f t="shared" si="0"/>
        <v>391.10399999989323</v>
      </c>
      <c r="M25" s="221">
        <f>VLOOKUP($H25,Leistungswerte!$A$8:$K$68,$P$2,FALSE)</f>
        <v>0</v>
      </c>
      <c r="N25" s="80">
        <f t="shared" si="1"/>
        <v>0</v>
      </c>
      <c r="O25" s="76">
        <f t="shared" si="2"/>
        <v>0</v>
      </c>
      <c r="P25" s="222">
        <f t="shared" ca="1" si="3"/>
        <v>0</v>
      </c>
      <c r="Q25" s="81">
        <f t="shared" ca="1" si="4"/>
        <v>0</v>
      </c>
    </row>
    <row r="26" spans="1:17" ht="24" customHeight="1" x14ac:dyDescent="0.2">
      <c r="A26" s="77">
        <f t="shared" si="5"/>
        <v>4</v>
      </c>
      <c r="B26" s="78" t="s">
        <v>306</v>
      </c>
      <c r="C26" s="78" t="s">
        <v>743</v>
      </c>
      <c r="D26" s="78" t="s">
        <v>748</v>
      </c>
      <c r="E26" s="78" t="s">
        <v>749</v>
      </c>
      <c r="F26" s="78" t="s">
        <v>313</v>
      </c>
      <c r="G26" s="79">
        <v>13.1059000000004</v>
      </c>
      <c r="H26" s="219" t="s">
        <v>226</v>
      </c>
      <c r="I26" s="220">
        <f>VLOOKUP($H26,Leistungswerte!$A$8:$E$68,3,FALSE)</f>
        <v>5</v>
      </c>
      <c r="J26" s="220">
        <f>VLOOKUP($H26,Leistungswerte!$A$8:$E$68,4,FALSE)</f>
        <v>0</v>
      </c>
      <c r="K26" s="220">
        <f>VLOOKUP($H26,Leistungswerte!$A$8:$E$68,5,FALSE)</f>
        <v>0</v>
      </c>
      <c r="L26" s="79">
        <f t="shared" ref="L26:L48" si="6">($G$5/$G$6*I26+J26*12+K26)*G26</f>
        <v>2542.5446000000775</v>
      </c>
      <c r="M26" s="221">
        <f>VLOOKUP($H26,Leistungswerte!$A$8:$K$68,$P$2,FALSE)</f>
        <v>0</v>
      </c>
      <c r="N26" s="80">
        <f t="shared" ref="N26:N48" si="7">IF(M26&lt;&gt;0,G26/M26/24,0)</f>
        <v>0</v>
      </c>
      <c r="O26" s="76">
        <f t="shared" ref="O26:O48" si="8">IF(M26&lt;&gt;0,L26/M26,0)</f>
        <v>0</v>
      </c>
      <c r="P26" s="222">
        <f t="shared" ca="1" si="3"/>
        <v>0</v>
      </c>
      <c r="Q26" s="81">
        <f t="shared" ca="1" si="4"/>
        <v>0</v>
      </c>
    </row>
    <row r="27" spans="1:17" ht="24" customHeight="1" x14ac:dyDescent="0.2">
      <c r="A27" s="77">
        <f t="shared" si="5"/>
        <v>5</v>
      </c>
      <c r="B27" s="78" t="s">
        <v>306</v>
      </c>
      <c r="C27" s="78" t="s">
        <v>743</v>
      </c>
      <c r="D27" s="78" t="s">
        <v>750</v>
      </c>
      <c r="E27" s="78" t="s">
        <v>434</v>
      </c>
      <c r="F27" s="78" t="s">
        <v>313</v>
      </c>
      <c r="G27" s="79">
        <v>1.40920000000002</v>
      </c>
      <c r="H27" s="277" t="s">
        <v>226</v>
      </c>
      <c r="I27" s="220">
        <f>VLOOKUP($H27,Leistungswerte!$A$8:$E$68,3,FALSE)</f>
        <v>5</v>
      </c>
      <c r="J27" s="220">
        <f>VLOOKUP($H27,Leistungswerte!$A$8:$E$68,4,FALSE)</f>
        <v>0</v>
      </c>
      <c r="K27" s="220">
        <f>VLOOKUP($H27,Leistungswerte!$A$8:$E$68,5,FALSE)</f>
        <v>0</v>
      </c>
      <c r="L27" s="79">
        <f t="shared" si="6"/>
        <v>273.38480000000391</v>
      </c>
      <c r="M27" s="221">
        <f>VLOOKUP($H27,Leistungswerte!$A$8:$K$68,$P$2,FALSE)</f>
        <v>0</v>
      </c>
      <c r="N27" s="80">
        <f t="shared" si="7"/>
        <v>0</v>
      </c>
      <c r="O27" s="76">
        <f t="shared" si="8"/>
        <v>0</v>
      </c>
      <c r="P27" s="222">
        <f t="shared" ca="1" si="3"/>
        <v>0</v>
      </c>
      <c r="Q27" s="81">
        <f t="shared" ca="1" si="4"/>
        <v>0</v>
      </c>
    </row>
    <row r="28" spans="1:17" ht="24" customHeight="1" x14ac:dyDescent="0.2">
      <c r="A28" s="77">
        <f t="shared" si="5"/>
        <v>6</v>
      </c>
      <c r="B28" s="78" t="s">
        <v>306</v>
      </c>
      <c r="C28" s="78" t="s">
        <v>743</v>
      </c>
      <c r="D28" s="78" t="s">
        <v>751</v>
      </c>
      <c r="E28" s="78" t="s">
        <v>434</v>
      </c>
      <c r="F28" s="78" t="s">
        <v>313</v>
      </c>
      <c r="G28" s="79">
        <v>1.4092000000000899</v>
      </c>
      <c r="H28" s="277" t="s">
        <v>226</v>
      </c>
      <c r="I28" s="220">
        <f>VLOOKUP($H28,Leistungswerte!$A$8:$E$68,3,FALSE)</f>
        <v>5</v>
      </c>
      <c r="J28" s="220">
        <f>VLOOKUP($H28,Leistungswerte!$A$8:$E$68,4,FALSE)</f>
        <v>0</v>
      </c>
      <c r="K28" s="220">
        <f>VLOOKUP($H28,Leistungswerte!$A$8:$E$68,5,FALSE)</f>
        <v>0</v>
      </c>
      <c r="L28" s="79">
        <f t="shared" si="6"/>
        <v>273.38480000001744</v>
      </c>
      <c r="M28" s="221">
        <f>VLOOKUP($H28,Leistungswerte!$A$8:$K$68,$P$2,FALSE)</f>
        <v>0</v>
      </c>
      <c r="N28" s="80">
        <f t="shared" si="7"/>
        <v>0</v>
      </c>
      <c r="O28" s="76">
        <f t="shared" si="8"/>
        <v>0</v>
      </c>
      <c r="P28" s="222">
        <f t="shared" ca="1" si="3"/>
        <v>0</v>
      </c>
      <c r="Q28" s="81">
        <f t="shared" ca="1" si="4"/>
        <v>0</v>
      </c>
    </row>
    <row r="29" spans="1:17" ht="24" customHeight="1" x14ac:dyDescent="0.2">
      <c r="A29" s="77">
        <f t="shared" si="5"/>
        <v>7</v>
      </c>
      <c r="B29" s="78" t="s">
        <v>306</v>
      </c>
      <c r="C29" s="78" t="s">
        <v>743</v>
      </c>
      <c r="D29" s="78" t="s">
        <v>752</v>
      </c>
      <c r="E29" s="78" t="s">
        <v>746</v>
      </c>
      <c r="F29" s="78" t="s">
        <v>346</v>
      </c>
      <c r="G29" s="79">
        <v>22.419999999999799</v>
      </c>
      <c r="H29" s="219" t="s">
        <v>225</v>
      </c>
      <c r="I29" s="220">
        <f>VLOOKUP($H29,Leistungswerte!$A$8:$E$68,3,FALSE)</f>
        <v>5</v>
      </c>
      <c r="J29" s="220">
        <f>VLOOKUP($H29,Leistungswerte!$A$8:$E$68,4,FALSE)</f>
        <v>0</v>
      </c>
      <c r="K29" s="220">
        <f>VLOOKUP($H29,Leistungswerte!$A$8:$E$68,5,FALSE)</f>
        <v>0</v>
      </c>
      <c r="L29" s="79">
        <f t="shared" si="6"/>
        <v>4349.4799999999614</v>
      </c>
      <c r="M29" s="221">
        <f>VLOOKUP($H29,Leistungswerte!$A$8:$K$68,$P$2,FALSE)</f>
        <v>0</v>
      </c>
      <c r="N29" s="80">
        <f t="shared" si="7"/>
        <v>0</v>
      </c>
      <c r="O29" s="76">
        <f t="shared" si="8"/>
        <v>0</v>
      </c>
      <c r="P29" s="222">
        <f t="shared" ca="1" si="3"/>
        <v>0</v>
      </c>
      <c r="Q29" s="81">
        <f t="shared" ca="1" si="4"/>
        <v>0</v>
      </c>
    </row>
    <row r="30" spans="1:17" ht="24" customHeight="1" x14ac:dyDescent="0.2">
      <c r="A30" s="77">
        <f t="shared" si="5"/>
        <v>8</v>
      </c>
      <c r="B30" s="78" t="s">
        <v>306</v>
      </c>
      <c r="C30" s="78" t="s">
        <v>743</v>
      </c>
      <c r="D30" s="78" t="s">
        <v>753</v>
      </c>
      <c r="E30" s="78" t="s">
        <v>434</v>
      </c>
      <c r="F30" s="78" t="s">
        <v>313</v>
      </c>
      <c r="G30" s="79">
        <v>1.4092</v>
      </c>
      <c r="H30" s="277" t="s">
        <v>226</v>
      </c>
      <c r="I30" s="220">
        <f>VLOOKUP($H30,Leistungswerte!$A$8:$E$68,3,FALSE)</f>
        <v>5</v>
      </c>
      <c r="J30" s="220">
        <f>VLOOKUP($H30,Leistungswerte!$A$8:$E$68,4,FALSE)</f>
        <v>0</v>
      </c>
      <c r="K30" s="220">
        <f>VLOOKUP($H30,Leistungswerte!$A$8:$E$68,5,FALSE)</f>
        <v>0</v>
      </c>
      <c r="L30" s="79">
        <f t="shared" si="6"/>
        <v>273.38479999999998</v>
      </c>
      <c r="M30" s="221">
        <f>VLOOKUP($H30,Leistungswerte!$A$8:$K$68,$P$2,FALSE)</f>
        <v>0</v>
      </c>
      <c r="N30" s="80">
        <f t="shared" si="7"/>
        <v>0</v>
      </c>
      <c r="O30" s="76">
        <f t="shared" si="8"/>
        <v>0</v>
      </c>
      <c r="P30" s="222">
        <f t="shared" ca="1" si="3"/>
        <v>0</v>
      </c>
      <c r="Q30" s="81">
        <f t="shared" ca="1" si="4"/>
        <v>0</v>
      </c>
    </row>
    <row r="31" spans="1:17" ht="24" customHeight="1" x14ac:dyDescent="0.2">
      <c r="A31" s="77">
        <f t="shared" si="5"/>
        <v>9</v>
      </c>
      <c r="B31" s="78" t="s">
        <v>306</v>
      </c>
      <c r="C31" s="78" t="s">
        <v>743</v>
      </c>
      <c r="D31" s="78" t="s">
        <v>754</v>
      </c>
      <c r="E31" s="78" t="s">
        <v>434</v>
      </c>
      <c r="F31" s="78" t="s">
        <v>313</v>
      </c>
      <c r="G31" s="79">
        <v>1.4092</v>
      </c>
      <c r="H31" s="277" t="s">
        <v>226</v>
      </c>
      <c r="I31" s="220">
        <f>VLOOKUP($H31,Leistungswerte!$A$8:$E$68,3,FALSE)</f>
        <v>5</v>
      </c>
      <c r="J31" s="220">
        <f>VLOOKUP($H31,Leistungswerte!$A$8:$E$68,4,FALSE)</f>
        <v>0</v>
      </c>
      <c r="K31" s="220">
        <f>VLOOKUP($H31,Leistungswerte!$A$8:$E$68,5,FALSE)</f>
        <v>0</v>
      </c>
      <c r="L31" s="79">
        <f t="shared" si="6"/>
        <v>273.38479999999998</v>
      </c>
      <c r="M31" s="221">
        <f>VLOOKUP($H31,Leistungswerte!$A$8:$K$68,$P$2,FALSE)</f>
        <v>0</v>
      </c>
      <c r="N31" s="80">
        <f t="shared" si="7"/>
        <v>0</v>
      </c>
      <c r="O31" s="76">
        <f t="shared" si="8"/>
        <v>0</v>
      </c>
      <c r="P31" s="222">
        <f t="shared" ca="1" si="3"/>
        <v>0</v>
      </c>
      <c r="Q31" s="81">
        <f t="shared" ca="1" si="4"/>
        <v>0</v>
      </c>
    </row>
    <row r="32" spans="1:17" ht="24" customHeight="1" x14ac:dyDescent="0.2">
      <c r="A32" s="77">
        <f t="shared" si="5"/>
        <v>10</v>
      </c>
      <c r="B32" s="78" t="s">
        <v>306</v>
      </c>
      <c r="C32" s="78" t="s">
        <v>743</v>
      </c>
      <c r="D32" s="78" t="s">
        <v>755</v>
      </c>
      <c r="E32" s="78" t="s">
        <v>749</v>
      </c>
      <c r="F32" s="78" t="s">
        <v>313</v>
      </c>
      <c r="G32" s="79">
        <v>13.1204</v>
      </c>
      <c r="H32" s="219" t="s">
        <v>226</v>
      </c>
      <c r="I32" s="220">
        <f>VLOOKUP($H32,Leistungswerte!$A$8:$E$68,3,FALSE)</f>
        <v>5</v>
      </c>
      <c r="J32" s="220">
        <f>VLOOKUP($H32,Leistungswerte!$A$8:$E$68,4,FALSE)</f>
        <v>0</v>
      </c>
      <c r="K32" s="220">
        <f>VLOOKUP($H32,Leistungswerte!$A$8:$E$68,5,FALSE)</f>
        <v>0</v>
      </c>
      <c r="L32" s="79">
        <f t="shared" si="6"/>
        <v>2545.3575999999998</v>
      </c>
      <c r="M32" s="221">
        <f>VLOOKUP($H32,Leistungswerte!$A$8:$K$68,$P$2,FALSE)</f>
        <v>0</v>
      </c>
      <c r="N32" s="80">
        <f t="shared" si="7"/>
        <v>0</v>
      </c>
      <c r="O32" s="76">
        <f t="shared" si="8"/>
        <v>0</v>
      </c>
      <c r="P32" s="222">
        <f t="shared" ca="1" si="3"/>
        <v>0</v>
      </c>
      <c r="Q32" s="81">
        <f t="shared" ca="1" si="4"/>
        <v>0</v>
      </c>
    </row>
    <row r="33" spans="1:17" ht="24" customHeight="1" x14ac:dyDescent="0.2">
      <c r="A33" s="77">
        <f t="shared" si="5"/>
        <v>11</v>
      </c>
      <c r="B33" s="78" t="s">
        <v>306</v>
      </c>
      <c r="C33" s="78" t="s">
        <v>743</v>
      </c>
      <c r="D33" s="78" t="s">
        <v>756</v>
      </c>
      <c r="E33" s="78" t="s">
        <v>746</v>
      </c>
      <c r="F33" s="78" t="s">
        <v>346</v>
      </c>
      <c r="G33" s="79">
        <v>18.72</v>
      </c>
      <c r="H33" s="219" t="s">
        <v>225</v>
      </c>
      <c r="I33" s="220">
        <f>VLOOKUP($H33,Leistungswerte!$A$8:$E$68,3,FALSE)</f>
        <v>5</v>
      </c>
      <c r="J33" s="220">
        <f>VLOOKUP($H33,Leistungswerte!$A$8:$E$68,4,FALSE)</f>
        <v>0</v>
      </c>
      <c r="K33" s="220">
        <f>VLOOKUP($H33,Leistungswerte!$A$8:$E$68,5,FALSE)</f>
        <v>0</v>
      </c>
      <c r="L33" s="79">
        <f t="shared" si="6"/>
        <v>3631.68</v>
      </c>
      <c r="M33" s="221">
        <f>VLOOKUP($H33,Leistungswerte!$A$8:$K$68,$P$2,FALSE)</f>
        <v>0</v>
      </c>
      <c r="N33" s="80">
        <f t="shared" si="7"/>
        <v>0</v>
      </c>
      <c r="O33" s="76">
        <f t="shared" si="8"/>
        <v>0</v>
      </c>
      <c r="P33" s="222">
        <f t="shared" ca="1" si="3"/>
        <v>0</v>
      </c>
      <c r="Q33" s="81">
        <f t="shared" ca="1" si="4"/>
        <v>0</v>
      </c>
    </row>
    <row r="34" spans="1:17" ht="24" customHeight="1" x14ac:dyDescent="0.2">
      <c r="A34" s="77">
        <f t="shared" si="5"/>
        <v>12</v>
      </c>
      <c r="B34" s="78" t="s">
        <v>306</v>
      </c>
      <c r="C34" s="78" t="s">
        <v>743</v>
      </c>
      <c r="D34" s="78" t="s">
        <v>757</v>
      </c>
      <c r="E34" s="78" t="s">
        <v>434</v>
      </c>
      <c r="F34" s="78" t="s">
        <v>313</v>
      </c>
      <c r="G34" s="79">
        <v>2.7279999999996498</v>
      </c>
      <c r="H34" s="277" t="s">
        <v>226</v>
      </c>
      <c r="I34" s="220">
        <f>VLOOKUP($H34,Leistungswerte!$A$8:$E$68,3,FALSE)</f>
        <v>5</v>
      </c>
      <c r="J34" s="220">
        <f>VLOOKUP($H34,Leistungswerte!$A$8:$E$68,4,FALSE)</f>
        <v>0</v>
      </c>
      <c r="K34" s="220">
        <f>VLOOKUP($H34,Leistungswerte!$A$8:$E$68,5,FALSE)</f>
        <v>0</v>
      </c>
      <c r="L34" s="79">
        <f t="shared" si="6"/>
        <v>529.2319999999321</v>
      </c>
      <c r="M34" s="221">
        <f>VLOOKUP($H34,Leistungswerte!$A$8:$K$68,$P$2,FALSE)</f>
        <v>0</v>
      </c>
      <c r="N34" s="80">
        <f t="shared" si="7"/>
        <v>0</v>
      </c>
      <c r="O34" s="76">
        <f t="shared" si="8"/>
        <v>0</v>
      </c>
      <c r="P34" s="222">
        <f t="shared" ca="1" si="3"/>
        <v>0</v>
      </c>
      <c r="Q34" s="81">
        <f t="shared" ca="1" si="4"/>
        <v>0</v>
      </c>
    </row>
    <row r="35" spans="1:17" ht="24" customHeight="1" x14ac:dyDescent="0.2">
      <c r="A35" s="77">
        <f t="shared" si="5"/>
        <v>13</v>
      </c>
      <c r="B35" s="78" t="s">
        <v>306</v>
      </c>
      <c r="C35" s="78" t="s">
        <v>743</v>
      </c>
      <c r="D35" s="78" t="s">
        <v>758</v>
      </c>
      <c r="E35" s="78" t="s">
        <v>434</v>
      </c>
      <c r="F35" s="78" t="s">
        <v>313</v>
      </c>
      <c r="G35" s="79">
        <v>1.85900000000003</v>
      </c>
      <c r="H35" s="277" t="s">
        <v>226</v>
      </c>
      <c r="I35" s="220">
        <f>VLOOKUP($H35,Leistungswerte!$A$8:$E$68,3,FALSE)</f>
        <v>5</v>
      </c>
      <c r="J35" s="220">
        <f>VLOOKUP($H35,Leistungswerte!$A$8:$E$68,4,FALSE)</f>
        <v>0</v>
      </c>
      <c r="K35" s="220">
        <f>VLOOKUP($H35,Leistungswerte!$A$8:$E$68,5,FALSE)</f>
        <v>0</v>
      </c>
      <c r="L35" s="79">
        <f t="shared" si="6"/>
        <v>360.64600000000581</v>
      </c>
      <c r="M35" s="221">
        <f>VLOOKUP($H35,Leistungswerte!$A$8:$K$68,$P$2,FALSE)</f>
        <v>0</v>
      </c>
      <c r="N35" s="80">
        <f t="shared" si="7"/>
        <v>0</v>
      </c>
      <c r="O35" s="76">
        <f t="shared" si="8"/>
        <v>0</v>
      </c>
      <c r="P35" s="222">
        <f t="shared" ca="1" si="3"/>
        <v>0</v>
      </c>
      <c r="Q35" s="81">
        <f t="shared" ca="1" si="4"/>
        <v>0</v>
      </c>
    </row>
    <row r="36" spans="1:17" ht="24" customHeight="1" x14ac:dyDescent="0.2">
      <c r="A36" s="77">
        <f t="shared" si="5"/>
        <v>14</v>
      </c>
      <c r="B36" s="78" t="s">
        <v>306</v>
      </c>
      <c r="C36" s="78" t="s">
        <v>743</v>
      </c>
      <c r="D36" s="78" t="s">
        <v>759</v>
      </c>
      <c r="E36" s="78" t="s">
        <v>333</v>
      </c>
      <c r="F36" s="78" t="s">
        <v>313</v>
      </c>
      <c r="G36" s="79">
        <v>25.21</v>
      </c>
      <c r="H36" s="277" t="s">
        <v>220</v>
      </c>
      <c r="I36" s="220">
        <f>VLOOKUP($H36,Leistungswerte!$A$8:$E$68,3,FALSE)</f>
        <v>5</v>
      </c>
      <c r="J36" s="220">
        <f>VLOOKUP($H36,Leistungswerte!$A$8:$E$68,4,FALSE)</f>
        <v>0</v>
      </c>
      <c r="K36" s="220">
        <f>VLOOKUP($H36,Leistungswerte!$A$8:$E$68,5,FALSE)</f>
        <v>0</v>
      </c>
      <c r="L36" s="79">
        <f t="shared" si="6"/>
        <v>4890.74</v>
      </c>
      <c r="M36" s="221">
        <f>VLOOKUP($H36,Leistungswerte!$A$8:$K$68,$P$2,FALSE)</f>
        <v>0</v>
      </c>
      <c r="N36" s="80">
        <f t="shared" si="7"/>
        <v>0</v>
      </c>
      <c r="O36" s="76">
        <f t="shared" si="8"/>
        <v>0</v>
      </c>
      <c r="P36" s="222">
        <f t="shared" ca="1" si="3"/>
        <v>0</v>
      </c>
      <c r="Q36" s="81">
        <f t="shared" ca="1" si="4"/>
        <v>0</v>
      </c>
    </row>
    <row r="37" spans="1:17" ht="24" customHeight="1" x14ac:dyDescent="0.2">
      <c r="A37" s="77">
        <f t="shared" si="5"/>
        <v>15</v>
      </c>
      <c r="B37" s="78" t="s">
        <v>306</v>
      </c>
      <c r="C37" s="78" t="s">
        <v>743</v>
      </c>
      <c r="D37" s="78" t="s">
        <v>760</v>
      </c>
      <c r="E37" s="78" t="s">
        <v>761</v>
      </c>
      <c r="F37" s="78" t="s">
        <v>346</v>
      </c>
      <c r="G37" s="79">
        <v>180.45</v>
      </c>
      <c r="H37" s="277" t="s">
        <v>242</v>
      </c>
      <c r="I37" s="220">
        <f>VLOOKUP($H37,Leistungswerte!$A$8:$E$68,3,FALSE)</f>
        <v>5</v>
      </c>
      <c r="J37" s="220">
        <f>VLOOKUP($H37,Leistungswerte!$A$8:$E$68,4,FALSE)</f>
        <v>0</v>
      </c>
      <c r="K37" s="220">
        <f>VLOOKUP($H37,Leistungswerte!$A$8:$E$68,5,FALSE)</f>
        <v>0</v>
      </c>
      <c r="L37" s="79">
        <f t="shared" si="6"/>
        <v>35007.299999999996</v>
      </c>
      <c r="M37" s="221">
        <f>VLOOKUP($H37,Leistungswerte!$A$8:$K$68,$P$2,FALSE)</f>
        <v>0</v>
      </c>
      <c r="N37" s="80">
        <f t="shared" si="7"/>
        <v>0</v>
      </c>
      <c r="O37" s="76">
        <f t="shared" si="8"/>
        <v>0</v>
      </c>
      <c r="P37" s="222">
        <f t="shared" ca="1" si="3"/>
        <v>0</v>
      </c>
      <c r="Q37" s="81">
        <f t="shared" ca="1" si="4"/>
        <v>0</v>
      </c>
    </row>
    <row r="38" spans="1:17" ht="24" customHeight="1" x14ac:dyDescent="0.2">
      <c r="A38" s="77">
        <f t="shared" si="5"/>
        <v>16</v>
      </c>
      <c r="B38" s="78" t="s">
        <v>306</v>
      </c>
      <c r="C38" s="78" t="s">
        <v>743</v>
      </c>
      <c r="D38" s="78" t="s">
        <v>762</v>
      </c>
      <c r="E38" s="78" t="s">
        <v>763</v>
      </c>
      <c r="F38" s="78" t="s">
        <v>313</v>
      </c>
      <c r="G38" s="79">
        <v>6.27</v>
      </c>
      <c r="H38" s="219" t="s">
        <v>225</v>
      </c>
      <c r="I38" s="220">
        <f>VLOOKUP($H38,Leistungswerte!$A$8:$E$68,3,FALSE)</f>
        <v>5</v>
      </c>
      <c r="J38" s="220">
        <f>VLOOKUP($H38,Leistungswerte!$A$8:$E$68,4,FALSE)</f>
        <v>0</v>
      </c>
      <c r="K38" s="220">
        <f>VLOOKUP($H38,Leistungswerte!$A$8:$E$68,5,FALSE)</f>
        <v>0</v>
      </c>
      <c r="L38" s="79">
        <f t="shared" si="6"/>
        <v>1216.3799999999999</v>
      </c>
      <c r="M38" s="221">
        <f>VLOOKUP($H38,Leistungswerte!$A$8:$K$68,$P$2,FALSE)</f>
        <v>0</v>
      </c>
      <c r="N38" s="80">
        <f t="shared" si="7"/>
        <v>0</v>
      </c>
      <c r="O38" s="76">
        <f t="shared" si="8"/>
        <v>0</v>
      </c>
      <c r="P38" s="222">
        <f t="shared" ca="1" si="3"/>
        <v>0</v>
      </c>
      <c r="Q38" s="81">
        <f t="shared" ca="1" si="4"/>
        <v>0</v>
      </c>
    </row>
    <row r="39" spans="1:17" ht="24" customHeight="1" x14ac:dyDescent="0.2">
      <c r="A39" s="77">
        <f t="shared" si="5"/>
        <v>17</v>
      </c>
      <c r="B39" s="78" t="s">
        <v>306</v>
      </c>
      <c r="C39" s="78" t="s">
        <v>743</v>
      </c>
      <c r="D39" s="78" t="s">
        <v>764</v>
      </c>
      <c r="E39" s="78" t="s">
        <v>749</v>
      </c>
      <c r="F39" s="78" t="s">
        <v>313</v>
      </c>
      <c r="G39" s="79">
        <v>1.3157999999998</v>
      </c>
      <c r="H39" s="277" t="s">
        <v>226</v>
      </c>
      <c r="I39" s="220">
        <f>VLOOKUP($H39,Leistungswerte!$A$8:$E$68,3,FALSE)</f>
        <v>5</v>
      </c>
      <c r="J39" s="220">
        <f>VLOOKUP($H39,Leistungswerte!$A$8:$E$68,4,FALSE)</f>
        <v>0</v>
      </c>
      <c r="K39" s="220">
        <f>VLOOKUP($H39,Leistungswerte!$A$8:$E$68,5,FALSE)</f>
        <v>0</v>
      </c>
      <c r="L39" s="79">
        <f t="shared" si="6"/>
        <v>255.2651999999612</v>
      </c>
      <c r="M39" s="221">
        <f>VLOOKUP($H39,Leistungswerte!$A$8:$K$68,$P$2,FALSE)</f>
        <v>0</v>
      </c>
      <c r="N39" s="80">
        <f t="shared" si="7"/>
        <v>0</v>
      </c>
      <c r="O39" s="76">
        <f t="shared" si="8"/>
        <v>0</v>
      </c>
      <c r="P39" s="222">
        <f t="shared" ca="1" si="3"/>
        <v>0</v>
      </c>
      <c r="Q39" s="81">
        <f t="shared" ca="1" si="4"/>
        <v>0</v>
      </c>
    </row>
    <row r="40" spans="1:17" ht="24" customHeight="1" x14ac:dyDescent="0.2">
      <c r="A40" s="77">
        <f t="shared" si="5"/>
        <v>18</v>
      </c>
      <c r="B40" s="78" t="s">
        <v>306</v>
      </c>
      <c r="C40" s="78" t="s">
        <v>743</v>
      </c>
      <c r="D40" s="78" t="s">
        <v>765</v>
      </c>
      <c r="E40" s="78" t="s">
        <v>434</v>
      </c>
      <c r="F40" s="78" t="s">
        <v>313</v>
      </c>
      <c r="G40" s="79">
        <v>3.6855499999999002</v>
      </c>
      <c r="H40" s="277" t="s">
        <v>226</v>
      </c>
      <c r="I40" s="220">
        <f>VLOOKUP($H40,Leistungswerte!$A$8:$E$68,3,FALSE)</f>
        <v>5</v>
      </c>
      <c r="J40" s="220">
        <f>VLOOKUP($H40,Leistungswerte!$A$8:$E$68,4,FALSE)</f>
        <v>0</v>
      </c>
      <c r="K40" s="220">
        <f>VLOOKUP($H40,Leistungswerte!$A$8:$E$68,5,FALSE)</f>
        <v>0</v>
      </c>
      <c r="L40" s="79">
        <f t="shared" si="6"/>
        <v>714.99669999998059</v>
      </c>
      <c r="M40" s="221">
        <f>VLOOKUP($H40,Leistungswerte!$A$8:$K$68,$P$2,FALSE)</f>
        <v>0</v>
      </c>
      <c r="N40" s="80">
        <f t="shared" si="7"/>
        <v>0</v>
      </c>
      <c r="O40" s="76">
        <f t="shared" si="8"/>
        <v>0</v>
      </c>
      <c r="P40" s="222">
        <f t="shared" ca="1" si="3"/>
        <v>0</v>
      </c>
      <c r="Q40" s="81">
        <f t="shared" ca="1" si="4"/>
        <v>0</v>
      </c>
    </row>
    <row r="41" spans="1:17" ht="24" customHeight="1" x14ac:dyDescent="0.2">
      <c r="A41" s="77">
        <f t="shared" si="5"/>
        <v>19</v>
      </c>
      <c r="B41" s="78" t="s">
        <v>306</v>
      </c>
      <c r="C41" s="78" t="s">
        <v>743</v>
      </c>
      <c r="D41" s="78" t="s">
        <v>766</v>
      </c>
      <c r="E41" s="78" t="s">
        <v>434</v>
      </c>
      <c r="F41" s="78" t="s">
        <v>313</v>
      </c>
      <c r="G41" s="79">
        <v>5.2154999999999596</v>
      </c>
      <c r="H41" s="277" t="s">
        <v>226</v>
      </c>
      <c r="I41" s="220">
        <f>VLOOKUP($H41,Leistungswerte!$A$8:$E$68,3,FALSE)</f>
        <v>5</v>
      </c>
      <c r="J41" s="220">
        <f>VLOOKUP($H41,Leistungswerte!$A$8:$E$68,4,FALSE)</f>
        <v>0</v>
      </c>
      <c r="K41" s="220">
        <f>VLOOKUP($H41,Leistungswerte!$A$8:$E$68,5,FALSE)</f>
        <v>0</v>
      </c>
      <c r="L41" s="79">
        <f t="shared" si="6"/>
        <v>1011.8069999999922</v>
      </c>
      <c r="M41" s="221">
        <f>VLOOKUP($H41,Leistungswerte!$A$8:$K$68,$P$2,FALSE)</f>
        <v>0</v>
      </c>
      <c r="N41" s="80">
        <f t="shared" si="7"/>
        <v>0</v>
      </c>
      <c r="O41" s="76">
        <f t="shared" si="8"/>
        <v>0</v>
      </c>
      <c r="P41" s="222">
        <f t="shared" ca="1" si="3"/>
        <v>0</v>
      </c>
      <c r="Q41" s="81">
        <f t="shared" ca="1" si="4"/>
        <v>0</v>
      </c>
    </row>
    <row r="42" spans="1:17" ht="24" customHeight="1" x14ac:dyDescent="0.2">
      <c r="A42" s="77">
        <f t="shared" si="5"/>
        <v>20</v>
      </c>
      <c r="B42" s="78" t="s">
        <v>306</v>
      </c>
      <c r="C42" s="78" t="s">
        <v>743</v>
      </c>
      <c r="D42" s="78" t="s">
        <v>767</v>
      </c>
      <c r="E42" s="278" t="s">
        <v>768</v>
      </c>
      <c r="F42" s="78" t="s">
        <v>346</v>
      </c>
      <c r="G42" s="79">
        <v>3.31</v>
      </c>
      <c r="H42" s="277" t="s">
        <v>262</v>
      </c>
      <c r="I42" s="220">
        <f>VLOOKUP($H42,Leistungswerte!$A$8:$E$68,3,FALSE)</f>
        <v>0</v>
      </c>
      <c r="J42" s="220">
        <f>VLOOKUP($H42,Leistungswerte!$A$8:$E$68,4,FALSE)</f>
        <v>0</v>
      </c>
      <c r="K42" s="220">
        <f>VLOOKUP($H42,Leistungswerte!$A$8:$E$68,5,FALSE)</f>
        <v>0</v>
      </c>
      <c r="L42" s="79">
        <f t="shared" si="6"/>
        <v>0</v>
      </c>
      <c r="M42" s="221">
        <f>VLOOKUP($H42,Leistungswerte!$A$8:$K$68,$P$2,FALSE)</f>
        <v>0</v>
      </c>
      <c r="N42" s="80">
        <f t="shared" si="7"/>
        <v>0</v>
      </c>
      <c r="O42" s="76">
        <f t="shared" si="8"/>
        <v>0</v>
      </c>
      <c r="P42" s="222">
        <f t="shared" ca="1" si="3"/>
        <v>0</v>
      </c>
      <c r="Q42" s="81">
        <f t="shared" ca="1" si="4"/>
        <v>0</v>
      </c>
    </row>
    <row r="43" spans="1:17" ht="24" customHeight="1" x14ac:dyDescent="0.2">
      <c r="A43" s="77">
        <f t="shared" si="5"/>
        <v>21</v>
      </c>
      <c r="B43" s="78" t="s">
        <v>306</v>
      </c>
      <c r="C43" s="78" t="s">
        <v>743</v>
      </c>
      <c r="D43" s="78" t="s">
        <v>769</v>
      </c>
      <c r="E43" s="78" t="s">
        <v>770</v>
      </c>
      <c r="F43" s="78" t="s">
        <v>346</v>
      </c>
      <c r="G43" s="79">
        <v>6.0881897057741501</v>
      </c>
      <c r="H43" s="219" t="s">
        <v>225</v>
      </c>
      <c r="I43" s="220">
        <f>VLOOKUP($H43,Leistungswerte!$A$8:$E$68,3,FALSE)</f>
        <v>5</v>
      </c>
      <c r="J43" s="220">
        <f>VLOOKUP($H43,Leistungswerte!$A$8:$E$68,4,FALSE)</f>
        <v>0</v>
      </c>
      <c r="K43" s="220">
        <f>VLOOKUP($H43,Leistungswerte!$A$8:$E$68,5,FALSE)</f>
        <v>0</v>
      </c>
      <c r="L43" s="79">
        <f t="shared" si="6"/>
        <v>1181.1088029201851</v>
      </c>
      <c r="M43" s="221">
        <f>VLOOKUP($H43,Leistungswerte!$A$8:$K$68,$P$2,FALSE)</f>
        <v>0</v>
      </c>
      <c r="N43" s="80">
        <f t="shared" si="7"/>
        <v>0</v>
      </c>
      <c r="O43" s="76">
        <f t="shared" si="8"/>
        <v>0</v>
      </c>
      <c r="P43" s="222">
        <f t="shared" ca="1" si="3"/>
        <v>0</v>
      </c>
      <c r="Q43" s="81">
        <f t="shared" ca="1" si="4"/>
        <v>0</v>
      </c>
    </row>
    <row r="44" spans="1:17" ht="24" customHeight="1" x14ac:dyDescent="0.2">
      <c r="A44" s="77">
        <f t="shared" si="5"/>
        <v>22</v>
      </c>
      <c r="B44" s="78" t="s">
        <v>306</v>
      </c>
      <c r="C44" s="78" t="s">
        <v>743</v>
      </c>
      <c r="D44" s="78" t="s">
        <v>771</v>
      </c>
      <c r="E44" s="78" t="s">
        <v>772</v>
      </c>
      <c r="F44" s="78" t="s">
        <v>346</v>
      </c>
      <c r="G44" s="79">
        <v>99.65</v>
      </c>
      <c r="H44" s="219" t="s">
        <v>244</v>
      </c>
      <c r="I44" s="220">
        <f>VLOOKUP($H44,Leistungswerte!$A$8:$E$68,3,FALSE)</f>
        <v>0</v>
      </c>
      <c r="J44" s="220">
        <f>VLOOKUP($H44,Leistungswerte!$A$8:$E$68,4,FALSE)</f>
        <v>1</v>
      </c>
      <c r="K44" s="220">
        <f>VLOOKUP($H44,Leistungswerte!$A$8:$E$68,5,FALSE)</f>
        <v>0</v>
      </c>
      <c r="L44" s="79">
        <f t="shared" si="6"/>
        <v>1195.8000000000002</v>
      </c>
      <c r="M44" s="221">
        <f>VLOOKUP($H44,Leistungswerte!$A$8:$K$68,$P$2,FALSE)</f>
        <v>0</v>
      </c>
      <c r="N44" s="80">
        <f t="shared" si="7"/>
        <v>0</v>
      </c>
      <c r="O44" s="76">
        <f t="shared" si="8"/>
        <v>0</v>
      </c>
      <c r="P44" s="222">
        <f t="shared" ca="1" si="3"/>
        <v>0</v>
      </c>
      <c r="Q44" s="81">
        <f t="shared" ca="1" si="4"/>
        <v>0</v>
      </c>
    </row>
    <row r="45" spans="1:17" ht="24" customHeight="1" x14ac:dyDescent="0.2">
      <c r="A45" s="77">
        <f t="shared" si="5"/>
        <v>23</v>
      </c>
      <c r="B45" s="78" t="s">
        <v>306</v>
      </c>
      <c r="C45" s="78" t="s">
        <v>743</v>
      </c>
      <c r="D45" s="78" t="s">
        <v>773</v>
      </c>
      <c r="E45" s="78" t="s">
        <v>772</v>
      </c>
      <c r="F45" s="78" t="s">
        <v>346</v>
      </c>
      <c r="G45" s="79">
        <v>14.54</v>
      </c>
      <c r="H45" s="219" t="s">
        <v>244</v>
      </c>
      <c r="I45" s="220">
        <f>VLOOKUP($H45,Leistungswerte!$A$8:$E$68,3,FALSE)</f>
        <v>0</v>
      </c>
      <c r="J45" s="220">
        <f>VLOOKUP($H45,Leistungswerte!$A$8:$E$68,4,FALSE)</f>
        <v>1</v>
      </c>
      <c r="K45" s="220">
        <f>VLOOKUP($H45,Leistungswerte!$A$8:$E$68,5,FALSE)</f>
        <v>0</v>
      </c>
      <c r="L45" s="79">
        <f t="shared" si="6"/>
        <v>174.48</v>
      </c>
      <c r="M45" s="221">
        <f>VLOOKUP($H45,Leistungswerte!$A$8:$K$68,$P$2,FALSE)</f>
        <v>0</v>
      </c>
      <c r="N45" s="80">
        <f t="shared" si="7"/>
        <v>0</v>
      </c>
      <c r="O45" s="76">
        <f t="shared" si="8"/>
        <v>0</v>
      </c>
      <c r="P45" s="222">
        <f t="shared" ca="1" si="3"/>
        <v>0</v>
      </c>
      <c r="Q45" s="81">
        <f t="shared" ca="1" si="4"/>
        <v>0</v>
      </c>
    </row>
    <row r="46" spans="1:17" ht="24" customHeight="1" x14ac:dyDescent="0.2">
      <c r="A46" s="77">
        <f t="shared" si="5"/>
        <v>24</v>
      </c>
      <c r="B46" s="78" t="s">
        <v>306</v>
      </c>
      <c r="C46" s="78" t="s">
        <v>743</v>
      </c>
      <c r="D46" s="78" t="s">
        <v>774</v>
      </c>
      <c r="E46" s="78" t="s">
        <v>775</v>
      </c>
      <c r="F46" s="78" t="s">
        <v>346</v>
      </c>
      <c r="G46" s="79">
        <v>381.77</v>
      </c>
      <c r="H46" s="277" t="s">
        <v>242</v>
      </c>
      <c r="I46" s="220">
        <f>VLOOKUP($H46,Leistungswerte!$A$8:$E$68,3,FALSE)</f>
        <v>5</v>
      </c>
      <c r="J46" s="220">
        <f>VLOOKUP($H46,Leistungswerte!$A$8:$E$68,4,FALSE)</f>
        <v>0</v>
      </c>
      <c r="K46" s="220">
        <f>VLOOKUP($H46,Leistungswerte!$A$8:$E$68,5,FALSE)</f>
        <v>0</v>
      </c>
      <c r="L46" s="79">
        <f t="shared" si="6"/>
        <v>74063.37999999999</v>
      </c>
      <c r="M46" s="221">
        <f>VLOOKUP($H46,Leistungswerte!$A$8:$K$68,$P$2,FALSE)</f>
        <v>0</v>
      </c>
      <c r="N46" s="80">
        <f t="shared" si="7"/>
        <v>0</v>
      </c>
      <c r="O46" s="76">
        <f t="shared" si="8"/>
        <v>0</v>
      </c>
      <c r="P46" s="222">
        <f t="shared" ca="1" si="3"/>
        <v>0</v>
      </c>
      <c r="Q46" s="81">
        <f t="shared" ca="1" si="4"/>
        <v>0</v>
      </c>
    </row>
    <row r="47" spans="1:17" ht="24" customHeight="1" x14ac:dyDescent="0.2">
      <c r="A47" s="77">
        <f t="shared" si="5"/>
        <v>25</v>
      </c>
      <c r="B47" s="78" t="s">
        <v>306</v>
      </c>
      <c r="C47" s="78" t="s">
        <v>743</v>
      </c>
      <c r="D47" s="78" t="s">
        <v>776</v>
      </c>
      <c r="E47" s="78" t="s">
        <v>777</v>
      </c>
      <c r="F47" s="278" t="s">
        <v>313</v>
      </c>
      <c r="G47" s="79">
        <v>28.61</v>
      </c>
      <c r="H47" s="277" t="s">
        <v>244</v>
      </c>
      <c r="I47" s="220">
        <f>VLOOKUP($H47,Leistungswerte!$A$8:$E$68,3,FALSE)</f>
        <v>0</v>
      </c>
      <c r="J47" s="220">
        <f>VLOOKUP($H47,Leistungswerte!$A$8:$E$68,4,FALSE)</f>
        <v>1</v>
      </c>
      <c r="K47" s="220">
        <f>VLOOKUP($H47,Leistungswerte!$A$8:$E$68,5,FALSE)</f>
        <v>0</v>
      </c>
      <c r="L47" s="79">
        <f t="shared" si="6"/>
        <v>343.32</v>
      </c>
      <c r="M47" s="221">
        <f>VLOOKUP($H47,Leistungswerte!$A$8:$K$68,$P$2,FALSE)</f>
        <v>0</v>
      </c>
      <c r="N47" s="80">
        <f t="shared" si="7"/>
        <v>0</v>
      </c>
      <c r="O47" s="76">
        <f t="shared" si="8"/>
        <v>0</v>
      </c>
      <c r="P47" s="222">
        <f t="shared" ca="1" si="3"/>
        <v>0</v>
      </c>
      <c r="Q47" s="81">
        <f t="shared" ca="1" si="4"/>
        <v>0</v>
      </c>
    </row>
    <row r="48" spans="1:17" ht="24" customHeight="1" x14ac:dyDescent="0.2">
      <c r="A48" s="77">
        <f t="shared" si="5"/>
        <v>26</v>
      </c>
      <c r="B48" s="78" t="s">
        <v>485</v>
      </c>
      <c r="C48" s="78" t="s">
        <v>743</v>
      </c>
      <c r="D48" s="78" t="s">
        <v>778</v>
      </c>
      <c r="E48" s="78" t="s">
        <v>779</v>
      </c>
      <c r="F48" s="78" t="s">
        <v>346</v>
      </c>
      <c r="G48" s="79">
        <v>132.887637363534</v>
      </c>
      <c r="H48" s="277" t="s">
        <v>252</v>
      </c>
      <c r="I48" s="220">
        <f>VLOOKUP($H48,Leistungswerte!$A$8:$E$68,3,FALSE)</f>
        <v>2</v>
      </c>
      <c r="J48" s="220">
        <f>VLOOKUP($H48,Leistungswerte!$A$8:$E$68,4,FALSE)</f>
        <v>0</v>
      </c>
      <c r="K48" s="220">
        <f>VLOOKUP($H48,Leistungswerte!$A$8:$E$68,5,FALSE)</f>
        <v>0</v>
      </c>
      <c r="L48" s="79">
        <f t="shared" si="6"/>
        <v>10312.080659410238</v>
      </c>
      <c r="M48" s="221">
        <f>VLOOKUP($H48,Leistungswerte!$A$8:$K$68,$P$2,FALSE)</f>
        <v>0</v>
      </c>
      <c r="N48" s="80">
        <f t="shared" si="7"/>
        <v>0</v>
      </c>
      <c r="O48" s="76">
        <f t="shared" si="8"/>
        <v>0</v>
      </c>
      <c r="P48" s="222">
        <f t="shared" ca="1" si="3"/>
        <v>0</v>
      </c>
      <c r="Q48" s="81">
        <f t="shared" ca="1" si="4"/>
        <v>0</v>
      </c>
    </row>
    <row r="49" spans="1:19" ht="3.75" customHeight="1" thickBot="1" x14ac:dyDescent="0.25">
      <c r="A49" s="82"/>
      <c r="B49" s="83"/>
      <c r="C49" s="83"/>
      <c r="D49" s="83"/>
      <c r="E49" s="83"/>
      <c r="F49" s="83"/>
      <c r="G49" s="84"/>
      <c r="H49" s="85"/>
      <c r="I49" s="86"/>
      <c r="J49" s="86"/>
      <c r="K49" s="86"/>
      <c r="L49" s="84"/>
      <c r="M49" s="87"/>
      <c r="N49" s="83"/>
      <c r="O49" s="88"/>
      <c r="P49" s="89"/>
      <c r="Q49" s="90"/>
    </row>
    <row r="50" spans="1:19" s="44" customFormat="1" ht="25.5" customHeight="1" thickBot="1" x14ac:dyDescent="0.25">
      <c r="A50" s="38" t="s">
        <v>717</v>
      </c>
      <c r="B50" s="91"/>
      <c r="C50" s="91"/>
      <c r="D50" s="91"/>
      <c r="E50" s="91"/>
      <c r="F50" s="92"/>
      <c r="G50" s="93">
        <f>SUBTOTAL(9,G23:G49)</f>
        <v>1030.5448392980652</v>
      </c>
      <c r="H50" s="94"/>
      <c r="I50" s="95"/>
      <c r="J50" s="95"/>
      <c r="K50" s="95"/>
      <c r="L50" s="93">
        <f>SUBTOTAL(9,L23:L49)</f>
        <v>157825.83783470927</v>
      </c>
      <c r="M50" s="96" t="e">
        <f>L50/O50</f>
        <v>#DIV/0!</v>
      </c>
      <c r="N50" s="91"/>
      <c r="O50" s="97">
        <f>SUBTOTAL(9,O23:O49)</f>
        <v>0</v>
      </c>
      <c r="P50" s="98"/>
      <c r="Q50" s="194">
        <f ca="1">SUBTOTAL(9,Q23:Q49)</f>
        <v>0</v>
      </c>
    </row>
    <row r="52" spans="1:19" ht="13.5" thickBot="1" x14ac:dyDescent="0.25"/>
    <row r="53" spans="1:19" s="56" customFormat="1" x14ac:dyDescent="0.2">
      <c r="A53" s="48" t="s">
        <v>4</v>
      </c>
      <c r="B53" s="49" t="s">
        <v>283</v>
      </c>
      <c r="C53" s="49"/>
      <c r="D53" s="49" t="s">
        <v>285</v>
      </c>
      <c r="E53" s="50" t="s">
        <v>286</v>
      </c>
      <c r="F53" s="50" t="s">
        <v>287</v>
      </c>
      <c r="G53" s="51" t="s">
        <v>288</v>
      </c>
      <c r="H53" s="50" t="s">
        <v>289</v>
      </c>
      <c r="I53" s="386" t="s">
        <v>290</v>
      </c>
      <c r="J53" s="386"/>
      <c r="K53" s="386"/>
      <c r="L53" s="51" t="s">
        <v>291</v>
      </c>
      <c r="M53" s="52" t="s">
        <v>292</v>
      </c>
      <c r="N53" s="50" t="s">
        <v>293</v>
      </c>
      <c r="O53" s="53" t="s">
        <v>294</v>
      </c>
      <c r="P53" s="54" t="s">
        <v>295</v>
      </c>
      <c r="Q53" s="55" t="s">
        <v>296</v>
      </c>
    </row>
    <row r="54" spans="1:19" s="56" customFormat="1" ht="25.5" customHeight="1" thickBot="1" x14ac:dyDescent="0.25">
      <c r="A54" s="57"/>
      <c r="B54" s="58"/>
      <c r="C54" s="58"/>
      <c r="D54" s="58"/>
      <c r="E54" s="59" t="s">
        <v>297</v>
      </c>
      <c r="F54" s="59"/>
      <c r="G54" s="60" t="s">
        <v>298</v>
      </c>
      <c r="H54" s="59"/>
      <c r="I54" s="61" t="s">
        <v>179</v>
      </c>
      <c r="J54" s="61" t="s">
        <v>180</v>
      </c>
      <c r="K54" s="61" t="s">
        <v>181</v>
      </c>
      <c r="L54" s="60" t="s">
        <v>299</v>
      </c>
      <c r="M54" s="62" t="s">
        <v>300</v>
      </c>
      <c r="N54" s="59" t="s">
        <v>301</v>
      </c>
      <c r="O54" s="63" t="s">
        <v>302</v>
      </c>
      <c r="P54" s="64" t="s">
        <v>303</v>
      </c>
      <c r="Q54" s="65" t="s">
        <v>304</v>
      </c>
    </row>
    <row r="55" spans="1:19" ht="3.75" customHeight="1" x14ac:dyDescent="0.2">
      <c r="A55" s="66" t="s">
        <v>305</v>
      </c>
      <c r="B55" s="67" t="s">
        <v>305</v>
      </c>
      <c r="C55" s="67"/>
      <c r="D55" s="67" t="s">
        <v>305</v>
      </c>
      <c r="E55" s="67" t="s">
        <v>305</v>
      </c>
      <c r="F55" s="67" t="s">
        <v>305</v>
      </c>
      <c r="G55" s="68" t="s">
        <v>305</v>
      </c>
      <c r="H55" s="69" t="s">
        <v>305</v>
      </c>
      <c r="I55" s="70" t="s">
        <v>305</v>
      </c>
      <c r="J55" s="70" t="s">
        <v>305</v>
      </c>
      <c r="K55" s="70" t="s">
        <v>305</v>
      </c>
      <c r="L55" s="68" t="s">
        <v>305</v>
      </c>
      <c r="M55" s="71" t="s">
        <v>305</v>
      </c>
      <c r="N55" s="72" t="s">
        <v>305</v>
      </c>
      <c r="O55" s="73" t="s">
        <v>305</v>
      </c>
      <c r="P55" s="74" t="s">
        <v>305</v>
      </c>
      <c r="Q55" s="75" t="s">
        <v>305</v>
      </c>
    </row>
    <row r="56" spans="1:19" ht="24" customHeight="1" x14ac:dyDescent="0.2">
      <c r="A56" s="77">
        <f>A48+1</f>
        <v>27</v>
      </c>
      <c r="B56" s="78"/>
      <c r="C56" s="78"/>
      <c r="D56" s="78"/>
      <c r="E56" s="78" t="s">
        <v>718</v>
      </c>
      <c r="F56" s="78"/>
      <c r="G56" s="79">
        <f>IF($O$5="JA",SUM($G$23:G49),0)</f>
        <v>1030.5448392980652</v>
      </c>
      <c r="H56" s="280" t="s">
        <v>258</v>
      </c>
      <c r="I56" s="220">
        <f>VLOOKUP($H56,Leistungswerte!$A$8:$E$68,3,FALSE)</f>
        <v>0</v>
      </c>
      <c r="J56" s="220">
        <f>VLOOKUP($H56,Leistungswerte!$A$8:$E$68,4,FALSE)</f>
        <v>0</v>
      </c>
      <c r="K56" s="220">
        <f>VLOOKUP($H56,Leistungswerte!$A$8:$E$68,5,FALSE)</f>
        <v>1</v>
      </c>
      <c r="L56" s="79">
        <f t="shared" ref="L56" si="9">($G$5/$G$6*I56+J56*12+K56)*G56</f>
        <v>1030.5448392980652</v>
      </c>
      <c r="M56" s="221">
        <f>VLOOKUP($H56,Leistungswerte!$A$8:$K$68,$P$2,FALSE)</f>
        <v>0</v>
      </c>
      <c r="N56" s="80">
        <f t="shared" ref="N56" si="10">IF(M56&lt;&gt;0,G56/M56/24,0)</f>
        <v>0</v>
      </c>
      <c r="O56" s="76">
        <f t="shared" ref="O56" si="11">IF(M56&lt;&gt;0,L56/M56,0)</f>
        <v>0</v>
      </c>
      <c r="P56" s="222">
        <f ca="1">SVS_UR</f>
        <v>0</v>
      </c>
      <c r="Q56" s="81">
        <f ca="1">O56*P56</f>
        <v>0</v>
      </c>
    </row>
    <row r="57" spans="1:19" ht="3.75" customHeight="1" thickBot="1" x14ac:dyDescent="0.25">
      <c r="A57" s="99"/>
      <c r="B57" s="100"/>
      <c r="C57" s="100"/>
      <c r="D57" s="100"/>
      <c r="E57" s="100"/>
      <c r="F57" s="100"/>
      <c r="G57" s="101"/>
      <c r="H57" s="102"/>
      <c r="I57" s="103"/>
      <c r="J57" s="103"/>
      <c r="K57" s="103"/>
      <c r="L57" s="101"/>
      <c r="M57" s="104"/>
      <c r="N57" s="100"/>
      <c r="O57" s="105"/>
      <c r="P57" s="106"/>
      <c r="Q57" s="107"/>
    </row>
    <row r="58" spans="1:19" s="44" customFormat="1" ht="25.5" customHeight="1" thickBot="1" x14ac:dyDescent="0.25">
      <c r="A58" s="38" t="s">
        <v>719</v>
      </c>
      <c r="B58" s="91"/>
      <c r="C58" s="91"/>
      <c r="D58" s="91"/>
      <c r="E58" s="91"/>
      <c r="F58" s="92"/>
      <c r="G58" s="93">
        <f>SUM(G56:G57)</f>
        <v>1030.5448392980652</v>
      </c>
      <c r="H58" s="94"/>
      <c r="I58" s="95"/>
      <c r="J58" s="95"/>
      <c r="K58" s="95"/>
      <c r="L58" s="93">
        <f>SUM(L56:L57)</f>
        <v>1030.5448392980652</v>
      </c>
      <c r="M58" s="96" t="e">
        <f>L58/O58</f>
        <v>#DIV/0!</v>
      </c>
      <c r="N58" s="91"/>
      <c r="O58" s="97">
        <f>SUM(O56:O57)</f>
        <v>0</v>
      </c>
      <c r="P58" s="98"/>
      <c r="Q58" s="194">
        <f ca="1">SUM(Q56:Q57)</f>
        <v>0</v>
      </c>
    </row>
    <row r="60" spans="1:19" ht="13.5" thickBot="1" x14ac:dyDescent="0.25"/>
    <row r="61" spans="1:19" ht="18" customHeight="1" thickBot="1" x14ac:dyDescent="0.25">
      <c r="E61" s="395" t="s">
        <v>722</v>
      </c>
      <c r="F61" s="396"/>
      <c r="G61" s="396"/>
      <c r="H61" s="396"/>
      <c r="I61" s="396"/>
      <c r="J61" s="396"/>
      <c r="K61" s="396"/>
      <c r="L61" s="396"/>
      <c r="M61" s="396"/>
      <c r="N61" s="396"/>
      <c r="O61" s="397"/>
    </row>
    <row r="62" spans="1:19" ht="18" customHeight="1" x14ac:dyDescent="0.2">
      <c r="E62" s="243" t="s">
        <v>723</v>
      </c>
      <c r="F62" s="398" t="s">
        <v>780</v>
      </c>
      <c r="G62" s="398"/>
      <c r="H62" s="398"/>
      <c r="I62" s="398"/>
      <c r="J62" s="398"/>
      <c r="K62" s="398"/>
      <c r="L62" s="398"/>
      <c r="M62" s="398"/>
      <c r="N62" s="398"/>
      <c r="O62" s="399"/>
    </row>
    <row r="63" spans="1:19" ht="32.1" customHeight="1" x14ac:dyDescent="0.2">
      <c r="E63" s="241" t="s">
        <v>725</v>
      </c>
      <c r="F63" s="400" t="s">
        <v>726</v>
      </c>
      <c r="G63" s="400"/>
      <c r="H63" s="400"/>
      <c r="I63" s="400"/>
      <c r="J63" s="400"/>
      <c r="K63" s="400"/>
      <c r="L63" s="400"/>
      <c r="M63" s="400"/>
      <c r="N63" s="400"/>
      <c r="O63" s="401"/>
      <c r="R63"/>
      <c r="S63"/>
    </row>
    <row r="64" spans="1:19" ht="18" customHeight="1" x14ac:dyDescent="0.2">
      <c r="E64" s="241" t="s">
        <v>727</v>
      </c>
      <c r="F64" s="387" t="s">
        <v>781</v>
      </c>
      <c r="G64" s="387"/>
      <c r="H64" s="387"/>
      <c r="I64" s="387"/>
      <c r="J64" s="387"/>
      <c r="K64" s="387"/>
      <c r="L64" s="387"/>
      <c r="M64" s="387"/>
      <c r="N64" s="387"/>
      <c r="O64" s="388"/>
    </row>
    <row r="65" spans="5:15" ht="18" customHeight="1" x14ac:dyDescent="0.2">
      <c r="E65" s="241" t="s">
        <v>735</v>
      </c>
      <c r="F65" s="387" t="s">
        <v>782</v>
      </c>
      <c r="G65" s="387"/>
      <c r="H65" s="387"/>
      <c r="I65" s="387"/>
      <c r="J65" s="387"/>
      <c r="K65" s="387"/>
      <c r="L65" s="387"/>
      <c r="M65" s="387"/>
      <c r="N65" s="387"/>
      <c r="O65" s="388"/>
    </row>
    <row r="66" spans="5:15" ht="18" customHeight="1" x14ac:dyDescent="0.2">
      <c r="E66" s="241" t="s">
        <v>737</v>
      </c>
      <c r="F66" s="387" t="s">
        <v>738</v>
      </c>
      <c r="G66" s="387"/>
      <c r="H66" s="387"/>
      <c r="I66" s="387"/>
      <c r="J66" s="387"/>
      <c r="K66" s="387"/>
      <c r="L66" s="387"/>
      <c r="M66" s="387"/>
      <c r="N66" s="387"/>
      <c r="O66" s="388"/>
    </row>
    <row r="67" spans="5:15" ht="18" customHeight="1" x14ac:dyDescent="0.2">
      <c r="E67" s="241" t="s">
        <v>739</v>
      </c>
      <c r="F67" s="387" t="s">
        <v>740</v>
      </c>
      <c r="G67" s="387"/>
      <c r="H67" s="387"/>
      <c r="I67" s="387"/>
      <c r="J67" s="387"/>
      <c r="K67" s="387"/>
      <c r="L67" s="387"/>
      <c r="M67" s="387"/>
      <c r="N67" s="387"/>
      <c r="O67" s="388"/>
    </row>
    <row r="68" spans="5:15" ht="18" customHeight="1" thickBot="1" x14ac:dyDescent="0.25">
      <c r="E68" s="242" t="s">
        <v>741</v>
      </c>
      <c r="F68" s="402" t="s">
        <v>269</v>
      </c>
      <c r="G68" s="402"/>
      <c r="H68" s="402"/>
      <c r="I68" s="402"/>
      <c r="J68" s="402"/>
      <c r="K68" s="402"/>
      <c r="L68" s="402"/>
      <c r="M68" s="402"/>
      <c r="N68" s="402"/>
      <c r="O68" s="403"/>
    </row>
  </sheetData>
  <sheetProtection algorithmName="SHA-512" hashValue="f+YZj+3EHfVnj/i7ryDlIFU/RZYRd9SZSh9djk0OtWGJfRnIEVoDkVssPfw215m+R7r06tD85vu2aGpF4TM5oQ==" saltValue="pFmehX6D7mYpTFw0rKb/iQ==" spinCount="100000" sheet="1" autoFilter="0"/>
  <autoFilter ref="A21:Q48" xr:uid="{00000000-0009-0000-0000-000007000000}"/>
  <mergeCells count="12">
    <mergeCell ref="F68:O68"/>
    <mergeCell ref="E18:G18"/>
    <mergeCell ref="L18:O18"/>
    <mergeCell ref="I20:K20"/>
    <mergeCell ref="I53:K53"/>
    <mergeCell ref="E61:O61"/>
    <mergeCell ref="F62:O62"/>
    <mergeCell ref="F63:O63"/>
    <mergeCell ref="F64:O64"/>
    <mergeCell ref="F65:O65"/>
    <mergeCell ref="F66:O66"/>
    <mergeCell ref="F67:O67"/>
  </mergeCells>
  <conditionalFormatting sqref="I23:K48">
    <cfRule type="cellIs" dxfId="11" priority="2" stopIfTrue="1" operator="equal">
      <formula>0</formula>
    </cfRule>
  </conditionalFormatting>
  <conditionalFormatting sqref="I56:K56">
    <cfRule type="cellIs" dxfId="10" priority="1" stopIfTrue="1" operator="equal">
      <formula>0</formula>
    </cfRule>
  </conditionalFormatting>
  <conditionalFormatting sqref="O7:O16">
    <cfRule type="cellIs" dxfId="9" priority="4" stopIfTrue="1" operator="equal">
      <formula>0</formula>
    </cfRule>
  </conditionalFormatting>
  <hyperlinks>
    <hyperlink ref="E18:G18" location="Angebotsübersicht!A1" display="Zur Angebotsübersicht" xr:uid="{CC2287C6-DF6F-4C8D-8017-4B39509FB9AB}"/>
    <hyperlink ref="L18:O18" location="Leistungswerte!A1" display="Zu den Leistungswerten" xr:uid="{499937B1-A331-447F-B363-5A7B40B3CB7B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1" fitToHeight="0" orientation="landscape" r:id="rId1"/>
  <headerFooter alignWithMargins="0">
    <oddFooter>&amp;L&amp;8Ausschreibung Unterhaltsreinigung
&amp;A&amp;R&amp;8© Lean Consulting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5CBA-0551-4C38-9BC9-1EB5269D563E}">
  <sheetPr>
    <pageSetUpPr fitToPage="1"/>
  </sheetPr>
  <dimension ref="A1:Q85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0"/>
      <c r="I2" s="34"/>
      <c r="J2" s="34"/>
      <c r="K2" s="34"/>
      <c r="L2" s="31"/>
      <c r="M2" s="32"/>
      <c r="N2" s="35"/>
      <c r="O2" s="33" t="s">
        <v>783</v>
      </c>
      <c r="P2" s="147">
        <v>8</v>
      </c>
      <c r="Q2" s="36"/>
    </row>
    <row r="3" spans="5:17" ht="13.5" thickBot="1" x14ac:dyDescent="0.25"/>
    <row r="4" spans="5:17" s="40" customFormat="1" ht="25.5" customHeight="1" thickBot="1" x14ac:dyDescent="0.25">
      <c r="E4" s="112" t="s">
        <v>265</v>
      </c>
      <c r="F4" s="114"/>
      <c r="G4" s="115"/>
      <c r="H4" s="39"/>
      <c r="K4" s="41"/>
      <c r="L4" s="113" t="s">
        <v>266</v>
      </c>
      <c r="M4" s="134"/>
      <c r="N4" s="134"/>
      <c r="O4" s="135"/>
      <c r="P4" s="42"/>
      <c r="Q4" s="42"/>
    </row>
    <row r="5" spans="5:17" s="40" customFormat="1" ht="18.75" customHeight="1" x14ac:dyDescent="0.2">
      <c r="E5" s="116" t="s">
        <v>267</v>
      </c>
      <c r="F5" s="117"/>
      <c r="G5" s="118">
        <f>RT_Schule+4*2.5+3*5</f>
        <v>219</v>
      </c>
      <c r="H5" s="39"/>
      <c r="I5" s="43"/>
      <c r="L5" s="116" t="s">
        <v>268</v>
      </c>
      <c r="M5" s="117"/>
      <c r="N5" s="136"/>
      <c r="O5" s="137" t="s">
        <v>269</v>
      </c>
      <c r="P5" s="42"/>
      <c r="Q5" s="42"/>
    </row>
    <row r="6" spans="5:17" s="40" customFormat="1" ht="18.75" customHeight="1" x14ac:dyDescent="0.2">
      <c r="E6" s="116" t="s">
        <v>270</v>
      </c>
      <c r="F6" s="117"/>
      <c r="G6" s="118">
        <v>5</v>
      </c>
      <c r="H6" s="39"/>
      <c r="I6" s="43"/>
      <c r="L6" s="116"/>
      <c r="M6" s="117"/>
      <c r="N6" s="136"/>
      <c r="O6" s="138"/>
      <c r="P6" s="42"/>
      <c r="Q6" s="42"/>
    </row>
    <row r="7" spans="5:17" s="40" customFormat="1" ht="18.75" customHeight="1" x14ac:dyDescent="0.2">
      <c r="E7" s="116" t="s">
        <v>271</v>
      </c>
      <c r="F7" s="117"/>
      <c r="G7" s="119">
        <f>SUM($G$23:$G$66)</f>
        <v>1862.8870914480415</v>
      </c>
      <c r="H7" s="39"/>
      <c r="I7" s="43"/>
      <c r="J7" s="43"/>
      <c r="L7" s="116" t="s">
        <v>271</v>
      </c>
      <c r="M7" s="117"/>
      <c r="N7" s="117"/>
      <c r="O7" s="139">
        <f>IF($O$5="JA",$G$75,0)</f>
        <v>1862.8870914480415</v>
      </c>
      <c r="P7" s="42"/>
      <c r="Q7" s="42"/>
    </row>
    <row r="8" spans="5:17" s="40" customFormat="1" ht="18.75" customHeight="1" x14ac:dyDescent="0.2">
      <c r="E8" s="116" t="s">
        <v>272</v>
      </c>
      <c r="F8" s="117"/>
      <c r="G8" s="119">
        <f>SUM($L$23:$L$66)</f>
        <v>368650.52866712079</v>
      </c>
      <c r="H8" s="39"/>
      <c r="I8" s="43"/>
      <c r="J8" s="43"/>
      <c r="L8" s="116" t="s">
        <v>272</v>
      </c>
      <c r="M8" s="117"/>
      <c r="N8" s="117"/>
      <c r="O8" s="139">
        <f>IF($O$5="JA",$L$75,0)</f>
        <v>1862.8870914480415</v>
      </c>
      <c r="P8" s="42"/>
      <c r="Q8" s="42"/>
    </row>
    <row r="9" spans="5:17" s="40" customFormat="1" ht="18.75" customHeight="1" x14ac:dyDescent="0.2">
      <c r="E9" s="116" t="s">
        <v>273</v>
      </c>
      <c r="F9" s="117"/>
      <c r="G9" s="120">
        <f>SUM($O$23:$O$66)</f>
        <v>0</v>
      </c>
      <c r="H9" s="39"/>
      <c r="I9" s="43"/>
      <c r="J9" s="43"/>
      <c r="L9" s="116" t="s">
        <v>273</v>
      </c>
      <c r="M9" s="117"/>
      <c r="N9" s="117"/>
      <c r="O9" s="120">
        <f>IF($O$5="JA",$O$75,0)</f>
        <v>0</v>
      </c>
      <c r="P9" s="42"/>
      <c r="Q9" s="42"/>
    </row>
    <row r="10" spans="5:17" s="40" customFormat="1" ht="18.75" customHeight="1" x14ac:dyDescent="0.2">
      <c r="E10" s="116" t="s">
        <v>274</v>
      </c>
      <c r="F10" s="117"/>
      <c r="G10" s="120">
        <f>G9/G5</f>
        <v>0</v>
      </c>
      <c r="H10" s="39"/>
      <c r="I10" s="43"/>
      <c r="J10" s="43"/>
      <c r="L10" s="116"/>
      <c r="M10" s="117"/>
      <c r="N10" s="117"/>
      <c r="O10" s="140"/>
      <c r="P10" s="42"/>
      <c r="Q10" s="42"/>
    </row>
    <row r="11" spans="5:17" s="40" customFormat="1" ht="18.75" customHeight="1" x14ac:dyDescent="0.2">
      <c r="E11" s="116" t="s">
        <v>275</v>
      </c>
      <c r="F11" s="117"/>
      <c r="G11" s="121">
        <f>IF(G9&gt;0,G8/G9,0)</f>
        <v>0</v>
      </c>
      <c r="H11" s="39"/>
      <c r="I11" s="43"/>
      <c r="J11" s="43"/>
      <c r="L11" s="116" t="s">
        <v>275</v>
      </c>
      <c r="M11" s="117"/>
      <c r="N11" s="117"/>
      <c r="O11" s="121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2" t="s">
        <v>276</v>
      </c>
      <c r="F12" s="123"/>
      <c r="G12" s="124">
        <f>IF(G9&gt;0,G14/G9,0)</f>
        <v>0</v>
      </c>
      <c r="H12" s="39"/>
      <c r="I12" s="43"/>
      <c r="J12" s="43"/>
      <c r="L12" s="122" t="s">
        <v>276</v>
      </c>
      <c r="M12" s="123"/>
      <c r="N12" s="123"/>
      <c r="O12" s="141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7"/>
      <c r="F13" s="117"/>
      <c r="G13" s="125"/>
      <c r="H13" s="39"/>
      <c r="I13" s="43"/>
      <c r="J13" s="43"/>
      <c r="L13" s="117"/>
      <c r="M13" s="117"/>
      <c r="N13" s="117"/>
      <c r="O13" s="142"/>
      <c r="P13" s="42"/>
      <c r="Q13" s="42"/>
    </row>
    <row r="14" spans="5:17" s="40" customFormat="1" ht="18.75" customHeight="1" x14ac:dyDescent="0.2">
      <c r="E14" s="126" t="s">
        <v>277</v>
      </c>
      <c r="F14" s="127">
        <f ca="1">G14/G5</f>
        <v>0</v>
      </c>
      <c r="G14" s="128">
        <f ca="1">SUM(Q23:Q66)</f>
        <v>0</v>
      </c>
      <c r="H14" s="39"/>
      <c r="I14" s="43"/>
      <c r="J14" s="43"/>
      <c r="K14" s="44"/>
      <c r="L14" s="126" t="s">
        <v>278</v>
      </c>
      <c r="M14" s="143"/>
      <c r="N14" s="143"/>
      <c r="O14" s="144">
        <f ca="1">IF($O$5="JA",$Q$75,0)</f>
        <v>0</v>
      </c>
      <c r="P14" s="42"/>
      <c r="Q14" s="42"/>
    </row>
    <row r="15" spans="5:17" s="40" customFormat="1" ht="18.75" customHeight="1" x14ac:dyDescent="0.2">
      <c r="E15" s="129" t="s">
        <v>279</v>
      </c>
      <c r="F15" s="125"/>
      <c r="G15" s="130">
        <f ca="1">G14*0.19</f>
        <v>0</v>
      </c>
      <c r="H15" s="39"/>
      <c r="I15" s="43"/>
      <c r="J15" s="43"/>
      <c r="K15" s="44"/>
      <c r="L15" s="129" t="s">
        <v>279</v>
      </c>
      <c r="M15" s="117"/>
      <c r="N15" s="117"/>
      <c r="O15" s="145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1" t="s">
        <v>280</v>
      </c>
      <c r="F16" s="132"/>
      <c r="G16" s="133">
        <f ca="1">G14+G15</f>
        <v>0</v>
      </c>
      <c r="H16" s="39"/>
      <c r="I16" s="43"/>
      <c r="J16" s="43"/>
      <c r="K16" s="44"/>
      <c r="L16" s="131" t="s">
        <v>280</v>
      </c>
      <c r="M16" s="123"/>
      <c r="N16" s="123"/>
      <c r="O16" s="146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89" t="s">
        <v>281</v>
      </c>
      <c r="F18" s="390"/>
      <c r="G18" s="391"/>
      <c r="H18" s="45"/>
      <c r="I18" s="46"/>
      <c r="J18" s="46"/>
      <c r="K18" s="46"/>
      <c r="L18" s="392" t="s">
        <v>282</v>
      </c>
      <c r="M18" s="393"/>
      <c r="N18" s="393"/>
      <c r="O18" s="394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283</v>
      </c>
      <c r="C20" s="49" t="s">
        <v>284</v>
      </c>
      <c r="D20" s="49" t="s">
        <v>285</v>
      </c>
      <c r="E20" s="50" t="s">
        <v>286</v>
      </c>
      <c r="F20" s="50" t="s">
        <v>287</v>
      </c>
      <c r="G20" s="51" t="s">
        <v>288</v>
      </c>
      <c r="H20" s="50" t="s">
        <v>289</v>
      </c>
      <c r="I20" s="386" t="s">
        <v>290</v>
      </c>
      <c r="J20" s="386"/>
      <c r="K20" s="386"/>
      <c r="L20" s="51" t="s">
        <v>291</v>
      </c>
      <c r="M20" s="52" t="s">
        <v>292</v>
      </c>
      <c r="N20" s="50" t="s">
        <v>293</v>
      </c>
      <c r="O20" s="53" t="s">
        <v>294</v>
      </c>
      <c r="P20" s="54" t="s">
        <v>295</v>
      </c>
      <c r="Q20" s="55" t="s">
        <v>296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297</v>
      </c>
      <c r="F21" s="18"/>
      <c r="G21" s="19" t="s">
        <v>298</v>
      </c>
      <c r="H21" s="18"/>
      <c r="I21" s="20" t="s">
        <v>179</v>
      </c>
      <c r="J21" s="20" t="s">
        <v>180</v>
      </c>
      <c r="K21" s="20" t="s">
        <v>181</v>
      </c>
      <c r="L21" s="19" t="s">
        <v>299</v>
      </c>
      <c r="M21" s="21" t="s">
        <v>300</v>
      </c>
      <c r="N21" s="18" t="s">
        <v>301</v>
      </c>
      <c r="O21" s="22" t="s">
        <v>302</v>
      </c>
      <c r="P21" s="23" t="s">
        <v>303</v>
      </c>
      <c r="Q21" s="24" t="s">
        <v>304</v>
      </c>
    </row>
    <row r="22" spans="1:17" ht="3.75" customHeight="1" x14ac:dyDescent="0.2">
      <c r="A22" s="66" t="s">
        <v>305</v>
      </c>
      <c r="B22" s="67" t="s">
        <v>305</v>
      </c>
      <c r="C22" s="67"/>
      <c r="D22" s="67" t="s">
        <v>305</v>
      </c>
      <c r="E22" s="67" t="s">
        <v>305</v>
      </c>
      <c r="F22" s="67" t="s">
        <v>305</v>
      </c>
      <c r="G22" s="68" t="s">
        <v>305</v>
      </c>
      <c r="H22" s="69" t="s">
        <v>305</v>
      </c>
      <c r="I22" s="70" t="s">
        <v>305</v>
      </c>
      <c r="J22" s="70" t="s">
        <v>305</v>
      </c>
      <c r="K22" s="70" t="s">
        <v>305</v>
      </c>
      <c r="L22" s="68" t="s">
        <v>305</v>
      </c>
      <c r="M22" s="71" t="s">
        <v>305</v>
      </c>
      <c r="N22" s="72" t="s">
        <v>305</v>
      </c>
      <c r="O22" s="73" t="s">
        <v>305</v>
      </c>
      <c r="P22" s="74" t="s">
        <v>305</v>
      </c>
      <c r="Q22" s="75" t="s">
        <v>305</v>
      </c>
    </row>
    <row r="23" spans="1:17" ht="24" customHeight="1" x14ac:dyDescent="0.2">
      <c r="A23" s="77">
        <v>1</v>
      </c>
      <c r="B23" s="78" t="s">
        <v>306</v>
      </c>
      <c r="C23" s="78"/>
      <c r="D23" s="78" t="s">
        <v>308</v>
      </c>
      <c r="E23" s="78" t="s">
        <v>309</v>
      </c>
      <c r="F23" s="281" t="s">
        <v>784</v>
      </c>
      <c r="G23" s="79">
        <v>10.668300000000301</v>
      </c>
      <c r="H23" s="277" t="s">
        <v>213</v>
      </c>
      <c r="I23" s="220">
        <f>VLOOKUP($H23,Leistungswerte!$A$8:$E$68,3,FALSE)</f>
        <v>5</v>
      </c>
      <c r="J23" s="220">
        <f>VLOOKUP($H23,Leistungswerte!$A$8:$E$68,4,FALSE)</f>
        <v>0</v>
      </c>
      <c r="K23" s="220">
        <f>VLOOKUP($H23,Leistungswerte!$A$8:$E$68,5,FALSE)</f>
        <v>0</v>
      </c>
      <c r="L23" s="79">
        <f t="shared" ref="L23" si="0">($G$5/$G$6*I23+J23*12+K23)*G23</f>
        <v>2336.357700000066</v>
      </c>
      <c r="M23" s="221">
        <f>VLOOKUP($H23,Leistungswerte!$A$8:$K$68,$P$2,FALSE)</f>
        <v>0</v>
      </c>
      <c r="N23" s="80">
        <f t="shared" ref="N23" si="1">IF(M23&lt;&gt;0,G23/M23/24,0)</f>
        <v>0</v>
      </c>
      <c r="O23" s="76">
        <f t="shared" ref="O23" si="2">IF(M23&lt;&gt;0,L23/M23,0)</f>
        <v>0</v>
      </c>
      <c r="P23" s="222">
        <f t="shared" ref="P23:P65" ca="1" si="3">SVS_UR</f>
        <v>0</v>
      </c>
      <c r="Q23" s="81">
        <f t="shared" ref="Q23" ca="1" si="4">O23*P23</f>
        <v>0</v>
      </c>
    </row>
    <row r="24" spans="1:17" ht="24" customHeight="1" x14ac:dyDescent="0.2">
      <c r="A24" s="77">
        <f t="shared" ref="A24:A65" si="5">A23+1</f>
        <v>2</v>
      </c>
      <c r="B24" s="78" t="s">
        <v>306</v>
      </c>
      <c r="C24" s="78"/>
      <c r="D24" s="78" t="s">
        <v>311</v>
      </c>
      <c r="E24" s="78" t="s">
        <v>561</v>
      </c>
      <c r="F24" s="281" t="s">
        <v>313</v>
      </c>
      <c r="G24" s="79">
        <v>49.595125000003002</v>
      </c>
      <c r="H24" s="277" t="s">
        <v>220</v>
      </c>
      <c r="I24" s="220">
        <f>VLOOKUP($H24,Leistungswerte!$A$8:$E$68,3,FALSE)</f>
        <v>5</v>
      </c>
      <c r="J24" s="220">
        <f>VLOOKUP($H24,Leistungswerte!$A$8:$E$68,4,FALSE)</f>
        <v>0</v>
      </c>
      <c r="K24" s="220">
        <f>VLOOKUP($H24,Leistungswerte!$A$8:$E$68,5,FALSE)</f>
        <v>0</v>
      </c>
      <c r="L24" s="79">
        <f t="shared" ref="L24:L65" si="6">($G$5/$G$6*I24+J24*12+K24)*G24</f>
        <v>10861.332375000657</v>
      </c>
      <c r="M24" s="221">
        <f>VLOOKUP($H24,Leistungswerte!$A$8:$K$68,$P$2,FALSE)</f>
        <v>0</v>
      </c>
      <c r="N24" s="80">
        <f t="shared" ref="N24:N65" si="7">IF(M24&lt;&gt;0,G24/M24/24,0)</f>
        <v>0</v>
      </c>
      <c r="O24" s="76">
        <f t="shared" ref="O24:O65" si="8">IF(M24&lt;&gt;0,L24/M24,0)</f>
        <v>0</v>
      </c>
      <c r="P24" s="222">
        <f t="shared" ca="1" si="3"/>
        <v>0</v>
      </c>
      <c r="Q24" s="81">
        <f t="shared" ref="Q24:Q65" ca="1" si="9">O24*P24</f>
        <v>0</v>
      </c>
    </row>
    <row r="25" spans="1:17" ht="24" customHeight="1" x14ac:dyDescent="0.2">
      <c r="A25" s="77">
        <f t="shared" si="5"/>
        <v>3</v>
      </c>
      <c r="B25" s="78" t="s">
        <v>306</v>
      </c>
      <c r="C25" s="78"/>
      <c r="D25" s="78" t="s">
        <v>314</v>
      </c>
      <c r="E25" s="78" t="s">
        <v>434</v>
      </c>
      <c r="F25" s="281" t="s">
        <v>313</v>
      </c>
      <c r="G25" s="79">
        <v>2.4782249999999699</v>
      </c>
      <c r="H25" s="277" t="s">
        <v>226</v>
      </c>
      <c r="I25" s="220">
        <f>VLOOKUP($H25,Leistungswerte!$A$8:$E$68,3,FALSE)</f>
        <v>5</v>
      </c>
      <c r="J25" s="220">
        <f>VLOOKUP($H25,Leistungswerte!$A$8:$E$68,4,FALSE)</f>
        <v>0</v>
      </c>
      <c r="K25" s="220">
        <f>VLOOKUP($H25,Leistungswerte!$A$8:$E$68,5,FALSE)</f>
        <v>0</v>
      </c>
      <c r="L25" s="79">
        <f t="shared" si="6"/>
        <v>542.73127499999339</v>
      </c>
      <c r="M25" s="221">
        <f>VLOOKUP($H25,Leistungswerte!$A$8:$K$68,$P$2,FALSE)</f>
        <v>0</v>
      </c>
      <c r="N25" s="80">
        <f t="shared" si="7"/>
        <v>0</v>
      </c>
      <c r="O25" s="76">
        <f t="shared" si="8"/>
        <v>0</v>
      </c>
      <c r="P25" s="222">
        <f t="shared" ca="1" si="3"/>
        <v>0</v>
      </c>
      <c r="Q25" s="81">
        <f t="shared" ca="1" si="9"/>
        <v>0</v>
      </c>
    </row>
    <row r="26" spans="1:17" ht="24" customHeight="1" x14ac:dyDescent="0.2">
      <c r="A26" s="77">
        <f t="shared" si="5"/>
        <v>4</v>
      </c>
      <c r="B26" s="78" t="s">
        <v>306</v>
      </c>
      <c r="C26" s="78"/>
      <c r="D26" s="78" t="s">
        <v>316</v>
      </c>
      <c r="E26" s="78" t="s">
        <v>434</v>
      </c>
      <c r="F26" s="281" t="s">
        <v>313</v>
      </c>
      <c r="G26" s="79">
        <v>2.4782249999999899</v>
      </c>
      <c r="H26" s="277" t="s">
        <v>226</v>
      </c>
      <c r="I26" s="220">
        <f>VLOOKUP($H26,Leistungswerte!$A$8:$E$68,3,FALSE)</f>
        <v>5</v>
      </c>
      <c r="J26" s="220">
        <f>VLOOKUP($H26,Leistungswerte!$A$8:$E$68,4,FALSE)</f>
        <v>0</v>
      </c>
      <c r="K26" s="220">
        <f>VLOOKUP($H26,Leistungswerte!$A$8:$E$68,5,FALSE)</f>
        <v>0</v>
      </c>
      <c r="L26" s="79">
        <f t="shared" si="6"/>
        <v>542.73127499999782</v>
      </c>
      <c r="M26" s="221">
        <f>VLOOKUP($H26,Leistungswerte!$A$8:$K$68,$P$2,FALSE)</f>
        <v>0</v>
      </c>
      <c r="N26" s="80">
        <f t="shared" si="7"/>
        <v>0</v>
      </c>
      <c r="O26" s="76">
        <f t="shared" si="8"/>
        <v>0</v>
      </c>
      <c r="P26" s="222">
        <f t="shared" ca="1" si="3"/>
        <v>0</v>
      </c>
      <c r="Q26" s="81">
        <f t="shared" ca="1" si="9"/>
        <v>0</v>
      </c>
    </row>
    <row r="27" spans="1:17" ht="24" customHeight="1" x14ac:dyDescent="0.2">
      <c r="A27" s="77">
        <f t="shared" si="5"/>
        <v>5</v>
      </c>
      <c r="B27" s="78" t="s">
        <v>306</v>
      </c>
      <c r="C27" s="78"/>
      <c r="D27" s="78" t="s">
        <v>318</v>
      </c>
      <c r="E27" s="78" t="s">
        <v>697</v>
      </c>
      <c r="F27" s="281" t="s">
        <v>313</v>
      </c>
      <c r="G27" s="79">
        <v>48.987074999999997</v>
      </c>
      <c r="H27" s="277" t="s">
        <v>262</v>
      </c>
      <c r="I27" s="220">
        <f>VLOOKUP($H27,Leistungswerte!$A$8:$E$68,3,FALSE)</f>
        <v>0</v>
      </c>
      <c r="J27" s="220">
        <f>VLOOKUP($H27,Leistungswerte!$A$8:$E$68,4,FALSE)</f>
        <v>0</v>
      </c>
      <c r="K27" s="220">
        <f>VLOOKUP($H27,Leistungswerte!$A$8:$E$68,5,FALSE)</f>
        <v>0</v>
      </c>
      <c r="L27" s="79">
        <f t="shared" si="6"/>
        <v>0</v>
      </c>
      <c r="M27" s="221">
        <f>VLOOKUP($H27,Leistungswerte!$A$8:$K$68,$P$2,FALSE)</f>
        <v>0</v>
      </c>
      <c r="N27" s="80">
        <f t="shared" si="7"/>
        <v>0</v>
      </c>
      <c r="O27" s="76">
        <f t="shared" si="8"/>
        <v>0</v>
      </c>
      <c r="P27" s="222">
        <f t="shared" ca="1" si="3"/>
        <v>0</v>
      </c>
      <c r="Q27" s="81">
        <f t="shared" ca="1" si="9"/>
        <v>0</v>
      </c>
    </row>
    <row r="28" spans="1:17" ht="24" customHeight="1" x14ac:dyDescent="0.2">
      <c r="A28" s="77">
        <f t="shared" si="5"/>
        <v>6</v>
      </c>
      <c r="B28" s="78" t="s">
        <v>306</v>
      </c>
      <c r="C28" s="78"/>
      <c r="D28" s="78" t="s">
        <v>320</v>
      </c>
      <c r="E28" s="278" t="s">
        <v>785</v>
      </c>
      <c r="F28" s="281" t="s">
        <v>313</v>
      </c>
      <c r="G28" s="79">
        <v>4.0890375000001198</v>
      </c>
      <c r="H28" s="277" t="s">
        <v>262</v>
      </c>
      <c r="I28" s="220">
        <f>VLOOKUP($H28,Leistungswerte!$A$8:$E$68,3,FALSE)</f>
        <v>0</v>
      </c>
      <c r="J28" s="220">
        <f>VLOOKUP($H28,Leistungswerte!$A$8:$E$68,4,FALSE)</f>
        <v>0</v>
      </c>
      <c r="K28" s="220">
        <f>VLOOKUP($H28,Leistungswerte!$A$8:$E$68,5,FALSE)</f>
        <v>0</v>
      </c>
      <c r="L28" s="79">
        <f t="shared" si="6"/>
        <v>0</v>
      </c>
      <c r="M28" s="221">
        <f>VLOOKUP($H28,Leistungswerte!$A$8:$K$68,$P$2,FALSE)</f>
        <v>0</v>
      </c>
      <c r="N28" s="80">
        <f t="shared" si="7"/>
        <v>0</v>
      </c>
      <c r="O28" s="76">
        <f t="shared" si="8"/>
        <v>0</v>
      </c>
      <c r="P28" s="222">
        <f t="shared" ca="1" si="3"/>
        <v>0</v>
      </c>
      <c r="Q28" s="81">
        <f t="shared" ca="1" si="9"/>
        <v>0</v>
      </c>
    </row>
    <row r="29" spans="1:17" ht="24" customHeight="1" x14ac:dyDescent="0.2">
      <c r="A29" s="77">
        <f t="shared" si="5"/>
        <v>7</v>
      </c>
      <c r="B29" s="78" t="s">
        <v>306</v>
      </c>
      <c r="C29" s="78"/>
      <c r="D29" s="78" t="s">
        <v>322</v>
      </c>
      <c r="E29" s="78" t="s">
        <v>775</v>
      </c>
      <c r="F29" s="281" t="s">
        <v>786</v>
      </c>
      <c r="G29" s="79">
        <v>1215.7201</v>
      </c>
      <c r="H29" s="277" t="s">
        <v>242</v>
      </c>
      <c r="I29" s="220">
        <f>VLOOKUP($H29,Leistungswerte!$A$8:$E$68,3,FALSE)</f>
        <v>5</v>
      </c>
      <c r="J29" s="220">
        <f>VLOOKUP($H29,Leistungswerte!$A$8:$E$68,4,FALSE)</f>
        <v>0</v>
      </c>
      <c r="K29" s="220">
        <f>VLOOKUP($H29,Leistungswerte!$A$8:$E$68,5,FALSE)</f>
        <v>0</v>
      </c>
      <c r="L29" s="79">
        <f t="shared" si="6"/>
        <v>266242.70189999999</v>
      </c>
      <c r="M29" s="221">
        <f>VLOOKUP($H29,Leistungswerte!$A$8:$K$68,$P$2,FALSE)</f>
        <v>0</v>
      </c>
      <c r="N29" s="80">
        <f t="shared" si="7"/>
        <v>0</v>
      </c>
      <c r="O29" s="76">
        <f t="shared" si="8"/>
        <v>0</v>
      </c>
      <c r="P29" s="222">
        <f t="shared" ca="1" si="3"/>
        <v>0</v>
      </c>
      <c r="Q29" s="81">
        <f t="shared" ca="1" si="9"/>
        <v>0</v>
      </c>
    </row>
    <row r="30" spans="1:17" ht="24" customHeight="1" x14ac:dyDescent="0.2">
      <c r="A30" s="77">
        <f t="shared" si="5"/>
        <v>8</v>
      </c>
      <c r="B30" s="78" t="s">
        <v>306</v>
      </c>
      <c r="C30" s="78"/>
      <c r="D30" s="78" t="s">
        <v>324</v>
      </c>
      <c r="E30" s="78" t="s">
        <v>667</v>
      </c>
      <c r="F30" s="281" t="s">
        <v>786</v>
      </c>
      <c r="G30" s="79">
        <v>43.141374999999897</v>
      </c>
      <c r="H30" s="219" t="s">
        <v>244</v>
      </c>
      <c r="I30" s="220">
        <f>VLOOKUP($H30,Leistungswerte!$A$8:$E$68,3,FALSE)</f>
        <v>0</v>
      </c>
      <c r="J30" s="220">
        <f>VLOOKUP($H30,Leistungswerte!$A$8:$E$68,4,FALSE)</f>
        <v>1</v>
      </c>
      <c r="K30" s="220">
        <f>VLOOKUP($H30,Leistungswerte!$A$8:$E$68,5,FALSE)</f>
        <v>0</v>
      </c>
      <c r="L30" s="79">
        <f t="shared" si="6"/>
        <v>517.69649999999876</v>
      </c>
      <c r="M30" s="221">
        <f>VLOOKUP($H30,Leistungswerte!$A$8:$K$68,$P$2,FALSE)</f>
        <v>0</v>
      </c>
      <c r="N30" s="80">
        <f t="shared" si="7"/>
        <v>0</v>
      </c>
      <c r="O30" s="76">
        <f t="shared" si="8"/>
        <v>0</v>
      </c>
      <c r="P30" s="222">
        <f t="shared" ca="1" si="3"/>
        <v>0</v>
      </c>
      <c r="Q30" s="81">
        <f t="shared" ca="1" si="9"/>
        <v>0</v>
      </c>
    </row>
    <row r="31" spans="1:17" ht="24" customHeight="1" x14ac:dyDescent="0.2">
      <c r="A31" s="77">
        <f t="shared" si="5"/>
        <v>9</v>
      </c>
      <c r="B31" s="78" t="s">
        <v>306</v>
      </c>
      <c r="C31" s="78"/>
      <c r="D31" s="78" t="s">
        <v>326</v>
      </c>
      <c r="E31" s="78" t="s">
        <v>667</v>
      </c>
      <c r="F31" s="281" t="s">
        <v>786</v>
      </c>
      <c r="G31" s="79">
        <v>39.260705000000002</v>
      </c>
      <c r="H31" s="219" t="s">
        <v>244</v>
      </c>
      <c r="I31" s="220">
        <f>VLOOKUP($H31,Leistungswerte!$A$8:$E$68,3,FALSE)</f>
        <v>0</v>
      </c>
      <c r="J31" s="220">
        <f>VLOOKUP($H31,Leistungswerte!$A$8:$E$68,4,FALSE)</f>
        <v>1</v>
      </c>
      <c r="K31" s="220">
        <f>VLOOKUP($H31,Leistungswerte!$A$8:$E$68,5,FALSE)</f>
        <v>0</v>
      </c>
      <c r="L31" s="79">
        <f t="shared" si="6"/>
        <v>471.12846000000002</v>
      </c>
      <c r="M31" s="221">
        <f>VLOOKUP($H31,Leistungswerte!$A$8:$K$68,$P$2,FALSE)</f>
        <v>0</v>
      </c>
      <c r="N31" s="80">
        <f t="shared" si="7"/>
        <v>0</v>
      </c>
      <c r="O31" s="76">
        <f t="shared" si="8"/>
        <v>0</v>
      </c>
      <c r="P31" s="222">
        <f t="shared" ca="1" si="3"/>
        <v>0</v>
      </c>
      <c r="Q31" s="81">
        <f t="shared" ca="1" si="9"/>
        <v>0</v>
      </c>
    </row>
    <row r="32" spans="1:17" ht="24" customHeight="1" x14ac:dyDescent="0.2">
      <c r="A32" s="77">
        <f t="shared" si="5"/>
        <v>10</v>
      </c>
      <c r="B32" s="78" t="s">
        <v>306</v>
      </c>
      <c r="C32" s="78"/>
      <c r="D32" s="78" t="s">
        <v>328</v>
      </c>
      <c r="E32" s="78" t="s">
        <v>667</v>
      </c>
      <c r="F32" s="281" t="s">
        <v>786</v>
      </c>
      <c r="G32" s="79">
        <v>32.781625000000197</v>
      </c>
      <c r="H32" s="219" t="s">
        <v>244</v>
      </c>
      <c r="I32" s="220">
        <f>VLOOKUP($H32,Leistungswerte!$A$8:$E$68,3,FALSE)</f>
        <v>0</v>
      </c>
      <c r="J32" s="220">
        <f>VLOOKUP($H32,Leistungswerte!$A$8:$E$68,4,FALSE)</f>
        <v>1</v>
      </c>
      <c r="K32" s="220">
        <f>VLOOKUP($H32,Leistungswerte!$A$8:$E$68,5,FALSE)</f>
        <v>0</v>
      </c>
      <c r="L32" s="79">
        <f t="shared" si="6"/>
        <v>393.37950000000239</v>
      </c>
      <c r="M32" s="221">
        <f>VLOOKUP($H32,Leistungswerte!$A$8:$K$68,$P$2,FALSE)</f>
        <v>0</v>
      </c>
      <c r="N32" s="80">
        <f t="shared" si="7"/>
        <v>0</v>
      </c>
      <c r="O32" s="76">
        <f t="shared" si="8"/>
        <v>0</v>
      </c>
      <c r="P32" s="222">
        <f t="shared" ca="1" si="3"/>
        <v>0</v>
      </c>
      <c r="Q32" s="81">
        <f t="shared" ca="1" si="9"/>
        <v>0</v>
      </c>
    </row>
    <row r="33" spans="1:17" ht="24" customHeight="1" x14ac:dyDescent="0.2">
      <c r="A33" s="77">
        <f t="shared" si="5"/>
        <v>11</v>
      </c>
      <c r="B33" s="78" t="s">
        <v>306</v>
      </c>
      <c r="C33" s="78"/>
      <c r="D33" s="78" t="s">
        <v>330</v>
      </c>
      <c r="E33" s="278" t="s">
        <v>787</v>
      </c>
      <c r="F33" s="281" t="s">
        <v>346</v>
      </c>
      <c r="G33" s="79">
        <v>9.14</v>
      </c>
      <c r="H33" s="277" t="s">
        <v>225</v>
      </c>
      <c r="I33" s="220">
        <f>VLOOKUP($H33,Leistungswerte!$A$8:$E$68,3,FALSE)</f>
        <v>5</v>
      </c>
      <c r="J33" s="220">
        <f>VLOOKUP($H33,Leistungswerte!$A$8:$E$68,4,FALSE)</f>
        <v>0</v>
      </c>
      <c r="K33" s="220">
        <f>VLOOKUP($H33,Leistungswerte!$A$8:$E$68,5,FALSE)</f>
        <v>0</v>
      </c>
      <c r="L33" s="79">
        <f t="shared" si="6"/>
        <v>2001.66</v>
      </c>
      <c r="M33" s="221">
        <f>VLOOKUP($H33,Leistungswerte!$A$8:$K$68,$P$2,FALSE)</f>
        <v>0</v>
      </c>
      <c r="N33" s="80">
        <f t="shared" si="7"/>
        <v>0</v>
      </c>
      <c r="O33" s="76">
        <f t="shared" si="8"/>
        <v>0</v>
      </c>
      <c r="P33" s="222">
        <f t="shared" ca="1" si="3"/>
        <v>0</v>
      </c>
      <c r="Q33" s="81">
        <f t="shared" ca="1" si="9"/>
        <v>0</v>
      </c>
    </row>
    <row r="34" spans="1:17" ht="24" customHeight="1" x14ac:dyDescent="0.2">
      <c r="A34" s="77">
        <f t="shared" si="5"/>
        <v>12</v>
      </c>
      <c r="B34" s="78" t="s">
        <v>306</v>
      </c>
      <c r="C34" s="78"/>
      <c r="D34" s="78" t="s">
        <v>332</v>
      </c>
      <c r="E34" s="78" t="s">
        <v>749</v>
      </c>
      <c r="F34" s="281" t="s">
        <v>313</v>
      </c>
      <c r="G34" s="79">
        <v>3.4106750000000301</v>
      </c>
      <c r="H34" s="277" t="s">
        <v>226</v>
      </c>
      <c r="I34" s="220">
        <f>VLOOKUP($H34,Leistungswerte!$A$8:$E$68,3,FALSE)</f>
        <v>5</v>
      </c>
      <c r="J34" s="220">
        <f>VLOOKUP($H34,Leistungswerte!$A$8:$E$68,4,FALSE)</f>
        <v>0</v>
      </c>
      <c r="K34" s="220">
        <f>VLOOKUP($H34,Leistungswerte!$A$8:$E$68,5,FALSE)</f>
        <v>0</v>
      </c>
      <c r="L34" s="79">
        <f t="shared" si="6"/>
        <v>746.93782500000657</v>
      </c>
      <c r="M34" s="221">
        <f>VLOOKUP($H34,Leistungswerte!$A$8:$K$68,$P$2,FALSE)</f>
        <v>0</v>
      </c>
      <c r="N34" s="80">
        <f t="shared" si="7"/>
        <v>0</v>
      </c>
      <c r="O34" s="76">
        <f t="shared" si="8"/>
        <v>0</v>
      </c>
      <c r="P34" s="222">
        <f t="shared" ca="1" si="3"/>
        <v>0</v>
      </c>
      <c r="Q34" s="81">
        <f t="shared" ca="1" si="9"/>
        <v>0</v>
      </c>
    </row>
    <row r="35" spans="1:17" ht="24" customHeight="1" x14ac:dyDescent="0.2">
      <c r="A35" s="77">
        <f t="shared" si="5"/>
        <v>13</v>
      </c>
      <c r="B35" s="78" t="s">
        <v>306</v>
      </c>
      <c r="C35" s="78"/>
      <c r="D35" s="78" t="s">
        <v>335</v>
      </c>
      <c r="E35" s="278" t="s">
        <v>787</v>
      </c>
      <c r="F35" s="281" t="s">
        <v>346</v>
      </c>
      <c r="G35" s="79">
        <v>9.5444275000001806</v>
      </c>
      <c r="H35" s="277" t="s">
        <v>225</v>
      </c>
      <c r="I35" s="220">
        <f>VLOOKUP($H35,Leistungswerte!$A$8:$E$68,3,FALSE)</f>
        <v>5</v>
      </c>
      <c r="J35" s="220">
        <f>VLOOKUP($H35,Leistungswerte!$A$8:$E$68,4,FALSE)</f>
        <v>0</v>
      </c>
      <c r="K35" s="220">
        <f>VLOOKUP($H35,Leistungswerte!$A$8:$E$68,5,FALSE)</f>
        <v>0</v>
      </c>
      <c r="L35" s="79">
        <f t="shared" si="6"/>
        <v>2090.2296225000396</v>
      </c>
      <c r="M35" s="221">
        <f>VLOOKUP($H35,Leistungswerte!$A$8:$K$68,$P$2,FALSE)</f>
        <v>0</v>
      </c>
      <c r="N35" s="80">
        <f t="shared" si="7"/>
        <v>0</v>
      </c>
      <c r="O35" s="76">
        <f t="shared" si="8"/>
        <v>0</v>
      </c>
      <c r="P35" s="222">
        <f t="shared" ca="1" si="3"/>
        <v>0</v>
      </c>
      <c r="Q35" s="81">
        <f t="shared" ca="1" si="9"/>
        <v>0</v>
      </c>
    </row>
    <row r="36" spans="1:17" ht="24" customHeight="1" x14ac:dyDescent="0.2">
      <c r="A36" s="77">
        <f t="shared" si="5"/>
        <v>14</v>
      </c>
      <c r="B36" s="78" t="s">
        <v>306</v>
      </c>
      <c r="C36" s="78"/>
      <c r="D36" s="78" t="s">
        <v>337</v>
      </c>
      <c r="E36" s="78" t="s">
        <v>749</v>
      </c>
      <c r="F36" s="281" t="s">
        <v>313</v>
      </c>
      <c r="G36" s="79">
        <v>3.48785499999991</v>
      </c>
      <c r="H36" s="277" t="s">
        <v>226</v>
      </c>
      <c r="I36" s="220">
        <f>VLOOKUP($H36,Leistungswerte!$A$8:$E$68,3,FALSE)</f>
        <v>5</v>
      </c>
      <c r="J36" s="220">
        <f>VLOOKUP($H36,Leistungswerte!$A$8:$E$68,4,FALSE)</f>
        <v>0</v>
      </c>
      <c r="K36" s="220">
        <f>VLOOKUP($H36,Leistungswerte!$A$8:$E$68,5,FALSE)</f>
        <v>0</v>
      </c>
      <c r="L36" s="79">
        <f t="shared" si="6"/>
        <v>763.84024499998031</v>
      </c>
      <c r="M36" s="221">
        <f>VLOOKUP($H36,Leistungswerte!$A$8:$K$68,$P$2,FALSE)</f>
        <v>0</v>
      </c>
      <c r="N36" s="80">
        <f t="shared" si="7"/>
        <v>0</v>
      </c>
      <c r="O36" s="76">
        <f t="shared" si="8"/>
        <v>0</v>
      </c>
      <c r="P36" s="222">
        <f t="shared" ca="1" si="3"/>
        <v>0</v>
      </c>
      <c r="Q36" s="81">
        <f t="shared" ca="1" si="9"/>
        <v>0</v>
      </c>
    </row>
    <row r="37" spans="1:17" ht="24" customHeight="1" x14ac:dyDescent="0.2">
      <c r="A37" s="77">
        <f t="shared" si="5"/>
        <v>15</v>
      </c>
      <c r="B37" s="78" t="s">
        <v>306</v>
      </c>
      <c r="C37" s="78"/>
      <c r="D37" s="78" t="s">
        <v>340</v>
      </c>
      <c r="E37" s="78" t="s">
        <v>749</v>
      </c>
      <c r="F37" s="281" t="s">
        <v>313</v>
      </c>
      <c r="G37" s="79">
        <v>3.4867199999999099</v>
      </c>
      <c r="H37" s="277" t="s">
        <v>226</v>
      </c>
      <c r="I37" s="220">
        <f>VLOOKUP($H37,Leistungswerte!$A$8:$E$68,3,FALSE)</f>
        <v>5</v>
      </c>
      <c r="J37" s="220">
        <f>VLOOKUP($H37,Leistungswerte!$A$8:$E$68,4,FALSE)</f>
        <v>0</v>
      </c>
      <c r="K37" s="220">
        <f>VLOOKUP($H37,Leistungswerte!$A$8:$E$68,5,FALSE)</f>
        <v>0</v>
      </c>
      <c r="L37" s="79">
        <f t="shared" si="6"/>
        <v>763.59167999998022</v>
      </c>
      <c r="M37" s="221">
        <f>VLOOKUP($H37,Leistungswerte!$A$8:$K$68,$P$2,FALSE)</f>
        <v>0</v>
      </c>
      <c r="N37" s="80">
        <f t="shared" si="7"/>
        <v>0</v>
      </c>
      <c r="O37" s="76">
        <f t="shared" si="8"/>
        <v>0</v>
      </c>
      <c r="P37" s="222">
        <f t="shared" ca="1" si="3"/>
        <v>0</v>
      </c>
      <c r="Q37" s="81">
        <f t="shared" ca="1" si="9"/>
        <v>0</v>
      </c>
    </row>
    <row r="38" spans="1:17" ht="24" customHeight="1" x14ac:dyDescent="0.2">
      <c r="A38" s="77">
        <f t="shared" si="5"/>
        <v>16</v>
      </c>
      <c r="B38" s="78" t="s">
        <v>306</v>
      </c>
      <c r="C38" s="78"/>
      <c r="D38" s="78" t="s">
        <v>341</v>
      </c>
      <c r="E38" s="278" t="s">
        <v>787</v>
      </c>
      <c r="F38" s="281" t="s">
        <v>346</v>
      </c>
      <c r="G38" s="79">
        <v>9.5413725000000493</v>
      </c>
      <c r="H38" s="277" t="s">
        <v>225</v>
      </c>
      <c r="I38" s="220">
        <f>VLOOKUP($H38,Leistungswerte!$A$8:$E$68,3,FALSE)</f>
        <v>5</v>
      </c>
      <c r="J38" s="220">
        <f>VLOOKUP($H38,Leistungswerte!$A$8:$E$68,4,FALSE)</f>
        <v>0</v>
      </c>
      <c r="K38" s="220">
        <f>VLOOKUP($H38,Leistungswerte!$A$8:$E$68,5,FALSE)</f>
        <v>0</v>
      </c>
      <c r="L38" s="79">
        <f t="shared" si="6"/>
        <v>2089.5605775000108</v>
      </c>
      <c r="M38" s="221">
        <f>VLOOKUP($H38,Leistungswerte!$A$8:$K$68,$P$2,FALSE)</f>
        <v>0</v>
      </c>
      <c r="N38" s="80">
        <f t="shared" si="7"/>
        <v>0</v>
      </c>
      <c r="O38" s="76">
        <f t="shared" si="8"/>
        <v>0</v>
      </c>
      <c r="P38" s="222">
        <f t="shared" ca="1" si="3"/>
        <v>0</v>
      </c>
      <c r="Q38" s="81">
        <f t="shared" ca="1" si="9"/>
        <v>0</v>
      </c>
    </row>
    <row r="39" spans="1:17" ht="24" customHeight="1" x14ac:dyDescent="0.2">
      <c r="A39" s="77">
        <f t="shared" si="5"/>
        <v>17</v>
      </c>
      <c r="B39" s="78" t="s">
        <v>306</v>
      </c>
      <c r="C39" s="78"/>
      <c r="D39" s="78" t="s">
        <v>342</v>
      </c>
      <c r="E39" s="78" t="s">
        <v>333</v>
      </c>
      <c r="F39" s="281" t="s">
        <v>313</v>
      </c>
      <c r="G39" s="79">
        <v>74.210348948037193</v>
      </c>
      <c r="H39" s="277" t="s">
        <v>220</v>
      </c>
      <c r="I39" s="220">
        <f>VLOOKUP($H39,Leistungswerte!$A$8:$E$68,3,FALSE)</f>
        <v>5</v>
      </c>
      <c r="J39" s="220">
        <f>VLOOKUP($H39,Leistungswerte!$A$8:$E$68,4,FALSE)</f>
        <v>0</v>
      </c>
      <c r="K39" s="220">
        <f>VLOOKUP($H39,Leistungswerte!$A$8:$E$68,5,FALSE)</f>
        <v>0</v>
      </c>
      <c r="L39" s="79">
        <f t="shared" si="6"/>
        <v>16252.066419620145</v>
      </c>
      <c r="M39" s="221">
        <f>VLOOKUP($H39,Leistungswerte!$A$8:$K$68,$P$2,FALSE)</f>
        <v>0</v>
      </c>
      <c r="N39" s="80">
        <f t="shared" si="7"/>
        <v>0</v>
      </c>
      <c r="O39" s="76">
        <f t="shared" si="8"/>
        <v>0</v>
      </c>
      <c r="P39" s="222">
        <f t="shared" ca="1" si="3"/>
        <v>0</v>
      </c>
      <c r="Q39" s="81">
        <f t="shared" ca="1" si="9"/>
        <v>0</v>
      </c>
    </row>
    <row r="40" spans="1:17" ht="24" customHeight="1" x14ac:dyDescent="0.2">
      <c r="A40" s="77">
        <f t="shared" si="5"/>
        <v>18</v>
      </c>
      <c r="B40" s="78" t="s">
        <v>306</v>
      </c>
      <c r="C40" s="78"/>
      <c r="D40" s="78" t="s">
        <v>344</v>
      </c>
      <c r="E40" s="278" t="s">
        <v>788</v>
      </c>
      <c r="F40" s="281" t="s">
        <v>313</v>
      </c>
      <c r="G40" s="79">
        <v>11.937025000000601</v>
      </c>
      <c r="H40" s="277" t="s">
        <v>199</v>
      </c>
      <c r="I40" s="220">
        <f>VLOOKUP($H40,Leistungswerte!$A$8:$E$68,3,FALSE)</f>
        <v>2.5</v>
      </c>
      <c r="J40" s="220">
        <f>VLOOKUP($H40,Leistungswerte!$A$8:$E$68,4,FALSE)</f>
        <v>0</v>
      </c>
      <c r="K40" s="220">
        <f>VLOOKUP($H40,Leistungswerte!$A$8:$E$68,5,FALSE)</f>
        <v>0</v>
      </c>
      <c r="L40" s="79">
        <f t="shared" si="6"/>
        <v>1307.1042375000657</v>
      </c>
      <c r="M40" s="221">
        <f>VLOOKUP($H40,Leistungswerte!$A$8:$K$68,$P$2,FALSE)</f>
        <v>0</v>
      </c>
      <c r="N40" s="80">
        <f t="shared" si="7"/>
        <v>0</v>
      </c>
      <c r="O40" s="76">
        <f t="shared" si="8"/>
        <v>0</v>
      </c>
      <c r="P40" s="222">
        <f t="shared" ca="1" si="3"/>
        <v>0</v>
      </c>
      <c r="Q40" s="81">
        <f t="shared" ca="1" si="9"/>
        <v>0</v>
      </c>
    </row>
    <row r="41" spans="1:17" ht="24" customHeight="1" x14ac:dyDescent="0.2">
      <c r="A41" s="77">
        <f t="shared" si="5"/>
        <v>19</v>
      </c>
      <c r="B41" s="78" t="s">
        <v>306</v>
      </c>
      <c r="C41" s="78"/>
      <c r="D41" s="78" t="s">
        <v>347</v>
      </c>
      <c r="E41" s="278" t="s">
        <v>639</v>
      </c>
      <c r="F41" s="281" t="s">
        <v>346</v>
      </c>
      <c r="G41" s="79">
        <v>21.095099999999899</v>
      </c>
      <c r="H41" s="277" t="s">
        <v>225</v>
      </c>
      <c r="I41" s="220">
        <f>VLOOKUP($H41,Leistungswerte!$A$8:$E$68,3,FALSE)</f>
        <v>5</v>
      </c>
      <c r="J41" s="220">
        <f>VLOOKUP($H41,Leistungswerte!$A$8:$E$68,4,FALSE)</f>
        <v>0</v>
      </c>
      <c r="K41" s="220">
        <f>VLOOKUP($H41,Leistungswerte!$A$8:$E$68,5,FALSE)</f>
        <v>0</v>
      </c>
      <c r="L41" s="79">
        <f t="shared" si="6"/>
        <v>4619.8268999999782</v>
      </c>
      <c r="M41" s="221">
        <f>VLOOKUP($H41,Leistungswerte!$A$8:$K$68,$P$2,FALSE)</f>
        <v>0</v>
      </c>
      <c r="N41" s="80">
        <f t="shared" si="7"/>
        <v>0</v>
      </c>
      <c r="O41" s="76">
        <f t="shared" si="8"/>
        <v>0</v>
      </c>
      <c r="P41" s="222">
        <f t="shared" ca="1" si="3"/>
        <v>0</v>
      </c>
      <c r="Q41" s="81">
        <f t="shared" ca="1" si="9"/>
        <v>0</v>
      </c>
    </row>
    <row r="42" spans="1:17" ht="24" customHeight="1" x14ac:dyDescent="0.2">
      <c r="A42" s="77">
        <f t="shared" si="5"/>
        <v>20</v>
      </c>
      <c r="B42" s="78" t="s">
        <v>306</v>
      </c>
      <c r="C42" s="78"/>
      <c r="D42" s="78" t="s">
        <v>349</v>
      </c>
      <c r="E42" s="78" t="s">
        <v>749</v>
      </c>
      <c r="F42" s="281" t="s">
        <v>313</v>
      </c>
      <c r="G42" s="79">
        <v>13.208484999999801</v>
      </c>
      <c r="H42" s="277" t="s">
        <v>226</v>
      </c>
      <c r="I42" s="220">
        <f>VLOOKUP($H42,Leistungswerte!$A$8:$E$68,3,FALSE)</f>
        <v>5</v>
      </c>
      <c r="J42" s="220">
        <f>VLOOKUP($H42,Leistungswerte!$A$8:$E$68,4,FALSE)</f>
        <v>0</v>
      </c>
      <c r="K42" s="220">
        <f>VLOOKUP($H42,Leistungswerte!$A$8:$E$68,5,FALSE)</f>
        <v>0</v>
      </c>
      <c r="L42" s="79">
        <f t="shared" si="6"/>
        <v>2892.6582149999563</v>
      </c>
      <c r="M42" s="221">
        <f>VLOOKUP($H42,Leistungswerte!$A$8:$K$68,$P$2,FALSE)</f>
        <v>0</v>
      </c>
      <c r="N42" s="80">
        <f t="shared" si="7"/>
        <v>0</v>
      </c>
      <c r="O42" s="76">
        <f t="shared" si="8"/>
        <v>0</v>
      </c>
      <c r="P42" s="222">
        <f t="shared" ca="1" si="3"/>
        <v>0</v>
      </c>
      <c r="Q42" s="81">
        <f t="shared" ca="1" si="9"/>
        <v>0</v>
      </c>
    </row>
    <row r="43" spans="1:17" ht="24" customHeight="1" x14ac:dyDescent="0.2">
      <c r="A43" s="77">
        <f t="shared" si="5"/>
        <v>21</v>
      </c>
      <c r="B43" s="78" t="s">
        <v>306</v>
      </c>
      <c r="C43" s="78"/>
      <c r="D43" s="78" t="s">
        <v>351</v>
      </c>
      <c r="E43" s="78" t="s">
        <v>434</v>
      </c>
      <c r="F43" s="281" t="s">
        <v>313</v>
      </c>
      <c r="G43" s="79">
        <v>1.5251000000000301</v>
      </c>
      <c r="H43" s="277" t="s">
        <v>226</v>
      </c>
      <c r="I43" s="220">
        <f>VLOOKUP($H43,Leistungswerte!$A$8:$E$68,3,FALSE)</f>
        <v>5</v>
      </c>
      <c r="J43" s="220">
        <f>VLOOKUP($H43,Leistungswerte!$A$8:$E$68,4,FALSE)</f>
        <v>0</v>
      </c>
      <c r="K43" s="220">
        <f>VLOOKUP($H43,Leistungswerte!$A$8:$E$68,5,FALSE)</f>
        <v>0</v>
      </c>
      <c r="L43" s="79">
        <f t="shared" si="6"/>
        <v>333.99690000000658</v>
      </c>
      <c r="M43" s="221">
        <f>VLOOKUP($H43,Leistungswerte!$A$8:$K$68,$P$2,FALSE)</f>
        <v>0</v>
      </c>
      <c r="N43" s="80">
        <f t="shared" si="7"/>
        <v>0</v>
      </c>
      <c r="O43" s="76">
        <f t="shared" si="8"/>
        <v>0</v>
      </c>
      <c r="P43" s="222">
        <f t="shared" ca="1" si="3"/>
        <v>0</v>
      </c>
      <c r="Q43" s="81">
        <f t="shared" ca="1" si="9"/>
        <v>0</v>
      </c>
    </row>
    <row r="44" spans="1:17" ht="24" customHeight="1" x14ac:dyDescent="0.2">
      <c r="A44" s="77">
        <f t="shared" si="5"/>
        <v>22</v>
      </c>
      <c r="B44" s="78" t="s">
        <v>306</v>
      </c>
      <c r="C44" s="78"/>
      <c r="D44" s="78" t="s">
        <v>352</v>
      </c>
      <c r="E44" s="78" t="s">
        <v>434</v>
      </c>
      <c r="F44" s="281" t="s">
        <v>313</v>
      </c>
      <c r="G44" s="79">
        <v>2.2724999999999702</v>
      </c>
      <c r="H44" s="277" t="s">
        <v>226</v>
      </c>
      <c r="I44" s="220">
        <f>VLOOKUP($H44,Leistungswerte!$A$8:$E$68,3,FALSE)</f>
        <v>5</v>
      </c>
      <c r="J44" s="220">
        <f>VLOOKUP($H44,Leistungswerte!$A$8:$E$68,4,FALSE)</f>
        <v>0</v>
      </c>
      <c r="K44" s="220">
        <f>VLOOKUP($H44,Leistungswerte!$A$8:$E$68,5,FALSE)</f>
        <v>0</v>
      </c>
      <c r="L44" s="79">
        <f t="shared" si="6"/>
        <v>497.67749999999347</v>
      </c>
      <c r="M44" s="221">
        <f>VLOOKUP($H44,Leistungswerte!$A$8:$K$68,$P$2,FALSE)</f>
        <v>0</v>
      </c>
      <c r="N44" s="80">
        <f t="shared" si="7"/>
        <v>0</v>
      </c>
      <c r="O44" s="76">
        <f t="shared" si="8"/>
        <v>0</v>
      </c>
      <c r="P44" s="222">
        <f t="shared" ca="1" si="3"/>
        <v>0</v>
      </c>
      <c r="Q44" s="81">
        <f t="shared" ca="1" si="9"/>
        <v>0</v>
      </c>
    </row>
    <row r="45" spans="1:17" ht="24" customHeight="1" x14ac:dyDescent="0.2">
      <c r="A45" s="77">
        <f t="shared" si="5"/>
        <v>23</v>
      </c>
      <c r="B45" s="78" t="s">
        <v>306</v>
      </c>
      <c r="C45" s="78"/>
      <c r="D45" s="78" t="s">
        <v>354</v>
      </c>
      <c r="E45" s="78" t="s">
        <v>434</v>
      </c>
      <c r="F45" s="281" t="s">
        <v>313</v>
      </c>
      <c r="G45" s="79">
        <v>1.5250999999999799</v>
      </c>
      <c r="H45" s="277" t="s">
        <v>226</v>
      </c>
      <c r="I45" s="220">
        <f>VLOOKUP($H45,Leistungswerte!$A$8:$E$68,3,FALSE)</f>
        <v>5</v>
      </c>
      <c r="J45" s="220">
        <f>VLOOKUP($H45,Leistungswerte!$A$8:$E$68,4,FALSE)</f>
        <v>0</v>
      </c>
      <c r="K45" s="220">
        <f>VLOOKUP($H45,Leistungswerte!$A$8:$E$68,5,FALSE)</f>
        <v>0</v>
      </c>
      <c r="L45" s="79">
        <f t="shared" si="6"/>
        <v>333.99689999999561</v>
      </c>
      <c r="M45" s="221">
        <f>VLOOKUP($H45,Leistungswerte!$A$8:$K$68,$P$2,FALSE)</f>
        <v>0</v>
      </c>
      <c r="N45" s="80">
        <f t="shared" si="7"/>
        <v>0</v>
      </c>
      <c r="O45" s="76">
        <f t="shared" si="8"/>
        <v>0</v>
      </c>
      <c r="P45" s="222">
        <f t="shared" ca="1" si="3"/>
        <v>0</v>
      </c>
      <c r="Q45" s="81">
        <f t="shared" ca="1" si="9"/>
        <v>0</v>
      </c>
    </row>
    <row r="46" spans="1:17" ht="24" customHeight="1" x14ac:dyDescent="0.2">
      <c r="A46" s="77">
        <f t="shared" si="5"/>
        <v>24</v>
      </c>
      <c r="B46" s="78" t="s">
        <v>306</v>
      </c>
      <c r="C46" s="78"/>
      <c r="D46" s="78" t="s">
        <v>356</v>
      </c>
      <c r="E46" s="78" t="s">
        <v>749</v>
      </c>
      <c r="F46" s="281" t="s">
        <v>313</v>
      </c>
      <c r="G46" s="79">
        <v>13.2048400000001</v>
      </c>
      <c r="H46" s="277" t="s">
        <v>226</v>
      </c>
      <c r="I46" s="220">
        <f>VLOOKUP($H46,Leistungswerte!$A$8:$E$68,3,FALSE)</f>
        <v>5</v>
      </c>
      <c r="J46" s="220">
        <f>VLOOKUP($H46,Leistungswerte!$A$8:$E$68,4,FALSE)</f>
        <v>0</v>
      </c>
      <c r="K46" s="220">
        <f>VLOOKUP($H46,Leistungswerte!$A$8:$E$68,5,FALSE)</f>
        <v>0</v>
      </c>
      <c r="L46" s="79">
        <f t="shared" si="6"/>
        <v>2891.8599600000221</v>
      </c>
      <c r="M46" s="221">
        <f>VLOOKUP($H46,Leistungswerte!$A$8:$K$68,$P$2,FALSE)</f>
        <v>0</v>
      </c>
      <c r="N46" s="80">
        <f t="shared" si="7"/>
        <v>0</v>
      </c>
      <c r="O46" s="76">
        <f t="shared" si="8"/>
        <v>0</v>
      </c>
      <c r="P46" s="222">
        <f t="shared" ca="1" si="3"/>
        <v>0</v>
      </c>
      <c r="Q46" s="81">
        <f t="shared" ca="1" si="9"/>
        <v>0</v>
      </c>
    </row>
    <row r="47" spans="1:17" ht="24" customHeight="1" x14ac:dyDescent="0.2">
      <c r="A47" s="77">
        <f t="shared" si="5"/>
        <v>25</v>
      </c>
      <c r="B47" s="78" t="s">
        <v>306</v>
      </c>
      <c r="C47" s="78"/>
      <c r="D47" s="78" t="s">
        <v>358</v>
      </c>
      <c r="E47" s="78" t="s">
        <v>639</v>
      </c>
      <c r="F47" s="281" t="s">
        <v>346</v>
      </c>
      <c r="G47" s="79">
        <v>21.0950999999998</v>
      </c>
      <c r="H47" s="277" t="s">
        <v>225</v>
      </c>
      <c r="I47" s="220">
        <f>VLOOKUP($H47,Leistungswerte!$A$8:$E$68,3,FALSE)</f>
        <v>5</v>
      </c>
      <c r="J47" s="220">
        <f>VLOOKUP($H47,Leistungswerte!$A$8:$E$68,4,FALSE)</f>
        <v>0</v>
      </c>
      <c r="K47" s="220">
        <f>VLOOKUP($H47,Leistungswerte!$A$8:$E$68,5,FALSE)</f>
        <v>0</v>
      </c>
      <c r="L47" s="79">
        <f t="shared" si="6"/>
        <v>4619.8268999999564</v>
      </c>
      <c r="M47" s="221">
        <f>VLOOKUP($H47,Leistungswerte!$A$8:$K$68,$P$2,FALSE)</f>
        <v>0</v>
      </c>
      <c r="N47" s="80">
        <f t="shared" si="7"/>
        <v>0</v>
      </c>
      <c r="O47" s="76">
        <f t="shared" si="8"/>
        <v>0</v>
      </c>
      <c r="P47" s="222">
        <f t="shared" ca="1" si="3"/>
        <v>0</v>
      </c>
      <c r="Q47" s="81">
        <f t="shared" ca="1" si="9"/>
        <v>0</v>
      </c>
    </row>
    <row r="48" spans="1:17" ht="24" customHeight="1" x14ac:dyDescent="0.2">
      <c r="A48" s="77">
        <f t="shared" si="5"/>
        <v>26</v>
      </c>
      <c r="B48" s="78" t="s">
        <v>306</v>
      </c>
      <c r="C48" s="78"/>
      <c r="D48" s="78" t="s">
        <v>360</v>
      </c>
      <c r="E48" s="78" t="s">
        <v>639</v>
      </c>
      <c r="F48" s="281" t="s">
        <v>346</v>
      </c>
      <c r="G48" s="79">
        <v>21.0950999999998</v>
      </c>
      <c r="H48" s="277" t="s">
        <v>225</v>
      </c>
      <c r="I48" s="220">
        <f>VLOOKUP($H48,Leistungswerte!$A$8:$E$68,3,FALSE)</f>
        <v>5</v>
      </c>
      <c r="J48" s="220">
        <f>VLOOKUP($H48,Leistungswerte!$A$8:$E$68,4,FALSE)</f>
        <v>0</v>
      </c>
      <c r="K48" s="220">
        <f>VLOOKUP($H48,Leistungswerte!$A$8:$E$68,5,FALSE)</f>
        <v>0</v>
      </c>
      <c r="L48" s="79">
        <f t="shared" si="6"/>
        <v>4619.8268999999564</v>
      </c>
      <c r="M48" s="221">
        <f>VLOOKUP($H48,Leistungswerte!$A$8:$K$68,$P$2,FALSE)</f>
        <v>0</v>
      </c>
      <c r="N48" s="80">
        <f t="shared" si="7"/>
        <v>0</v>
      </c>
      <c r="O48" s="76">
        <f t="shared" si="8"/>
        <v>0</v>
      </c>
      <c r="P48" s="222">
        <f t="shared" ca="1" si="3"/>
        <v>0</v>
      </c>
      <c r="Q48" s="81">
        <f t="shared" ca="1" si="9"/>
        <v>0</v>
      </c>
    </row>
    <row r="49" spans="1:17" ht="24" customHeight="1" x14ac:dyDescent="0.2">
      <c r="A49" s="77">
        <f t="shared" si="5"/>
        <v>27</v>
      </c>
      <c r="B49" s="78" t="s">
        <v>306</v>
      </c>
      <c r="C49" s="78"/>
      <c r="D49" s="78" t="s">
        <v>362</v>
      </c>
      <c r="E49" s="78" t="s">
        <v>749</v>
      </c>
      <c r="F49" s="281" t="s">
        <v>313</v>
      </c>
      <c r="G49" s="79">
        <v>13.208484999999699</v>
      </c>
      <c r="H49" s="277" t="s">
        <v>226</v>
      </c>
      <c r="I49" s="220">
        <f>VLOOKUP($H49,Leistungswerte!$A$8:$E$68,3,FALSE)</f>
        <v>5</v>
      </c>
      <c r="J49" s="220">
        <f>VLOOKUP($H49,Leistungswerte!$A$8:$E$68,4,FALSE)</f>
        <v>0</v>
      </c>
      <c r="K49" s="220">
        <f>VLOOKUP($H49,Leistungswerte!$A$8:$E$68,5,FALSE)</f>
        <v>0</v>
      </c>
      <c r="L49" s="79">
        <f t="shared" si="6"/>
        <v>2892.658214999934</v>
      </c>
      <c r="M49" s="221">
        <f>VLOOKUP($H49,Leistungswerte!$A$8:$K$68,$P$2,FALSE)</f>
        <v>0</v>
      </c>
      <c r="N49" s="80">
        <f t="shared" si="7"/>
        <v>0</v>
      </c>
      <c r="O49" s="76">
        <f t="shared" si="8"/>
        <v>0</v>
      </c>
      <c r="P49" s="222">
        <f t="shared" ca="1" si="3"/>
        <v>0</v>
      </c>
      <c r="Q49" s="81">
        <f t="shared" ca="1" si="9"/>
        <v>0</v>
      </c>
    </row>
    <row r="50" spans="1:17" ht="24" customHeight="1" x14ac:dyDescent="0.2">
      <c r="A50" s="77">
        <f t="shared" si="5"/>
        <v>28</v>
      </c>
      <c r="B50" s="78" t="s">
        <v>306</v>
      </c>
      <c r="C50" s="78"/>
      <c r="D50" s="78" t="s">
        <v>364</v>
      </c>
      <c r="E50" s="78" t="s">
        <v>434</v>
      </c>
      <c r="F50" s="281" t="s">
        <v>313</v>
      </c>
      <c r="G50" s="79">
        <v>1.5250999999999899</v>
      </c>
      <c r="H50" s="277" t="s">
        <v>226</v>
      </c>
      <c r="I50" s="220">
        <f>VLOOKUP($H50,Leistungswerte!$A$8:$E$68,3,FALSE)</f>
        <v>5</v>
      </c>
      <c r="J50" s="220">
        <f>VLOOKUP($H50,Leistungswerte!$A$8:$E$68,4,FALSE)</f>
        <v>0</v>
      </c>
      <c r="K50" s="220">
        <f>VLOOKUP($H50,Leistungswerte!$A$8:$E$68,5,FALSE)</f>
        <v>0</v>
      </c>
      <c r="L50" s="79">
        <f t="shared" si="6"/>
        <v>333.99689999999777</v>
      </c>
      <c r="M50" s="221">
        <f>VLOOKUP($H50,Leistungswerte!$A$8:$K$68,$P$2,FALSE)</f>
        <v>0</v>
      </c>
      <c r="N50" s="80">
        <f t="shared" si="7"/>
        <v>0</v>
      </c>
      <c r="O50" s="76">
        <f t="shared" si="8"/>
        <v>0</v>
      </c>
      <c r="P50" s="222">
        <f t="shared" ca="1" si="3"/>
        <v>0</v>
      </c>
      <c r="Q50" s="81">
        <f t="shared" ca="1" si="9"/>
        <v>0</v>
      </c>
    </row>
    <row r="51" spans="1:17" ht="24" customHeight="1" x14ac:dyDescent="0.2">
      <c r="A51" s="77">
        <f t="shared" si="5"/>
        <v>29</v>
      </c>
      <c r="B51" s="78" t="s">
        <v>306</v>
      </c>
      <c r="C51" s="78"/>
      <c r="D51" s="78" t="s">
        <v>366</v>
      </c>
      <c r="E51" s="78" t="s">
        <v>434</v>
      </c>
      <c r="F51" s="281" t="s">
        <v>313</v>
      </c>
      <c r="G51" s="79">
        <v>2.27249999999994</v>
      </c>
      <c r="H51" s="277" t="s">
        <v>226</v>
      </c>
      <c r="I51" s="220">
        <f>VLOOKUP($H51,Leistungswerte!$A$8:$E$68,3,FALSE)</f>
        <v>5</v>
      </c>
      <c r="J51" s="220">
        <f>VLOOKUP($H51,Leistungswerte!$A$8:$E$68,4,FALSE)</f>
        <v>0</v>
      </c>
      <c r="K51" s="220">
        <f>VLOOKUP($H51,Leistungswerte!$A$8:$E$68,5,FALSE)</f>
        <v>0</v>
      </c>
      <c r="L51" s="79">
        <f t="shared" si="6"/>
        <v>497.67749999998688</v>
      </c>
      <c r="M51" s="221">
        <f>VLOOKUP($H51,Leistungswerte!$A$8:$K$68,$P$2,FALSE)</f>
        <v>0</v>
      </c>
      <c r="N51" s="80">
        <f t="shared" si="7"/>
        <v>0</v>
      </c>
      <c r="O51" s="76">
        <f t="shared" si="8"/>
        <v>0</v>
      </c>
      <c r="P51" s="222">
        <f t="shared" ca="1" si="3"/>
        <v>0</v>
      </c>
      <c r="Q51" s="81">
        <f t="shared" ca="1" si="9"/>
        <v>0</v>
      </c>
    </row>
    <row r="52" spans="1:17" ht="24" customHeight="1" x14ac:dyDescent="0.2">
      <c r="A52" s="77">
        <f t="shared" si="5"/>
        <v>30</v>
      </c>
      <c r="B52" s="78" t="s">
        <v>306</v>
      </c>
      <c r="C52" s="78"/>
      <c r="D52" s="78" t="s">
        <v>368</v>
      </c>
      <c r="E52" s="78" t="s">
        <v>434</v>
      </c>
      <c r="F52" s="281" t="s">
        <v>313</v>
      </c>
      <c r="G52" s="79">
        <v>1.5250999999999399</v>
      </c>
      <c r="H52" s="277" t="s">
        <v>226</v>
      </c>
      <c r="I52" s="220">
        <f>VLOOKUP($H52,Leistungswerte!$A$8:$E$68,3,FALSE)</f>
        <v>5</v>
      </c>
      <c r="J52" s="220">
        <f>VLOOKUP($H52,Leistungswerte!$A$8:$E$68,4,FALSE)</f>
        <v>0</v>
      </c>
      <c r="K52" s="220">
        <f>VLOOKUP($H52,Leistungswerte!$A$8:$E$68,5,FALSE)</f>
        <v>0</v>
      </c>
      <c r="L52" s="79">
        <f t="shared" si="6"/>
        <v>333.99689999998685</v>
      </c>
      <c r="M52" s="221">
        <f>VLOOKUP($H52,Leistungswerte!$A$8:$K$68,$P$2,FALSE)</f>
        <v>0</v>
      </c>
      <c r="N52" s="80">
        <f t="shared" si="7"/>
        <v>0</v>
      </c>
      <c r="O52" s="76">
        <f t="shared" si="8"/>
        <v>0</v>
      </c>
      <c r="P52" s="222">
        <f t="shared" ca="1" si="3"/>
        <v>0</v>
      </c>
      <c r="Q52" s="81">
        <f t="shared" ca="1" si="9"/>
        <v>0</v>
      </c>
    </row>
    <row r="53" spans="1:17" ht="24" customHeight="1" x14ac:dyDescent="0.2">
      <c r="A53" s="77">
        <f t="shared" si="5"/>
        <v>31</v>
      </c>
      <c r="B53" s="78" t="s">
        <v>306</v>
      </c>
      <c r="C53" s="78"/>
      <c r="D53" s="78" t="s">
        <v>369</v>
      </c>
      <c r="E53" s="78" t="s">
        <v>749</v>
      </c>
      <c r="F53" s="281" t="s">
        <v>313</v>
      </c>
      <c r="G53" s="79">
        <v>13.204840000000299</v>
      </c>
      <c r="H53" s="277" t="s">
        <v>226</v>
      </c>
      <c r="I53" s="220">
        <f>VLOOKUP($H53,Leistungswerte!$A$8:$E$68,3,FALSE)</f>
        <v>5</v>
      </c>
      <c r="J53" s="220">
        <f>VLOOKUP($H53,Leistungswerte!$A$8:$E$68,4,FALSE)</f>
        <v>0</v>
      </c>
      <c r="K53" s="220">
        <f>VLOOKUP($H53,Leistungswerte!$A$8:$E$68,5,FALSE)</f>
        <v>0</v>
      </c>
      <c r="L53" s="79">
        <f t="shared" si="6"/>
        <v>2891.8599600000657</v>
      </c>
      <c r="M53" s="221">
        <f>VLOOKUP($H53,Leistungswerte!$A$8:$K$68,$P$2,FALSE)</f>
        <v>0</v>
      </c>
      <c r="N53" s="80">
        <f t="shared" si="7"/>
        <v>0</v>
      </c>
      <c r="O53" s="76">
        <f t="shared" si="8"/>
        <v>0</v>
      </c>
      <c r="P53" s="222">
        <f t="shared" ca="1" si="3"/>
        <v>0</v>
      </c>
      <c r="Q53" s="81">
        <f t="shared" ca="1" si="9"/>
        <v>0</v>
      </c>
    </row>
    <row r="54" spans="1:17" ht="24" customHeight="1" x14ac:dyDescent="0.2">
      <c r="A54" s="77">
        <f t="shared" si="5"/>
        <v>32</v>
      </c>
      <c r="B54" s="78" t="s">
        <v>306</v>
      </c>
      <c r="C54" s="78"/>
      <c r="D54" s="78" t="s">
        <v>370</v>
      </c>
      <c r="E54" s="78" t="s">
        <v>639</v>
      </c>
      <c r="F54" s="281" t="s">
        <v>346</v>
      </c>
      <c r="G54" s="79">
        <v>21.095099999999999</v>
      </c>
      <c r="H54" s="277" t="s">
        <v>225</v>
      </c>
      <c r="I54" s="220">
        <f>VLOOKUP($H54,Leistungswerte!$A$8:$E$68,3,FALSE)</f>
        <v>5</v>
      </c>
      <c r="J54" s="220">
        <f>VLOOKUP($H54,Leistungswerte!$A$8:$E$68,4,FALSE)</f>
        <v>0</v>
      </c>
      <c r="K54" s="220">
        <f>VLOOKUP($H54,Leistungswerte!$A$8:$E$68,5,FALSE)</f>
        <v>0</v>
      </c>
      <c r="L54" s="79">
        <f t="shared" si="6"/>
        <v>4619.8269</v>
      </c>
      <c r="M54" s="221">
        <f>VLOOKUP($H54,Leistungswerte!$A$8:$K$68,$P$2,FALSE)</f>
        <v>0</v>
      </c>
      <c r="N54" s="80">
        <f t="shared" si="7"/>
        <v>0</v>
      </c>
      <c r="O54" s="76">
        <f t="shared" si="8"/>
        <v>0</v>
      </c>
      <c r="P54" s="222">
        <f t="shared" ca="1" si="3"/>
        <v>0</v>
      </c>
      <c r="Q54" s="81">
        <f t="shared" ca="1" si="9"/>
        <v>0</v>
      </c>
    </row>
    <row r="55" spans="1:17" ht="24" customHeight="1" x14ac:dyDescent="0.2">
      <c r="A55" s="77">
        <f t="shared" si="5"/>
        <v>33</v>
      </c>
      <c r="B55" s="78" t="s">
        <v>306</v>
      </c>
      <c r="C55" s="78"/>
      <c r="D55" s="78" t="s">
        <v>372</v>
      </c>
      <c r="E55" s="78" t="s">
        <v>639</v>
      </c>
      <c r="F55" s="281" t="s">
        <v>346</v>
      </c>
      <c r="G55" s="79">
        <v>21.095099999999999</v>
      </c>
      <c r="H55" s="277" t="s">
        <v>225</v>
      </c>
      <c r="I55" s="220">
        <f>VLOOKUP($H55,Leistungswerte!$A$8:$E$68,3,FALSE)</f>
        <v>5</v>
      </c>
      <c r="J55" s="220">
        <f>VLOOKUP($H55,Leistungswerte!$A$8:$E$68,4,FALSE)</f>
        <v>0</v>
      </c>
      <c r="K55" s="220">
        <f>VLOOKUP($H55,Leistungswerte!$A$8:$E$68,5,FALSE)</f>
        <v>0</v>
      </c>
      <c r="L55" s="79">
        <f t="shared" si="6"/>
        <v>4619.8269</v>
      </c>
      <c r="M55" s="221">
        <f>VLOOKUP($H55,Leistungswerte!$A$8:$K$68,$P$2,FALSE)</f>
        <v>0</v>
      </c>
      <c r="N55" s="80">
        <f t="shared" si="7"/>
        <v>0</v>
      </c>
      <c r="O55" s="76">
        <f t="shared" si="8"/>
        <v>0</v>
      </c>
      <c r="P55" s="222">
        <f t="shared" ca="1" si="3"/>
        <v>0</v>
      </c>
      <c r="Q55" s="81">
        <f t="shared" ca="1" si="9"/>
        <v>0</v>
      </c>
    </row>
    <row r="56" spans="1:17" ht="24" customHeight="1" x14ac:dyDescent="0.2">
      <c r="A56" s="77">
        <f t="shared" si="5"/>
        <v>34</v>
      </c>
      <c r="B56" s="78" t="s">
        <v>306</v>
      </c>
      <c r="C56" s="78"/>
      <c r="D56" s="78" t="s">
        <v>374</v>
      </c>
      <c r="E56" s="78" t="s">
        <v>749</v>
      </c>
      <c r="F56" s="281" t="s">
        <v>313</v>
      </c>
      <c r="G56" s="79">
        <v>13.2084849999999</v>
      </c>
      <c r="H56" s="277" t="s">
        <v>226</v>
      </c>
      <c r="I56" s="220">
        <f>VLOOKUP($H56,Leistungswerte!$A$8:$E$68,3,FALSE)</f>
        <v>5</v>
      </c>
      <c r="J56" s="220">
        <f>VLOOKUP($H56,Leistungswerte!$A$8:$E$68,4,FALSE)</f>
        <v>0</v>
      </c>
      <c r="K56" s="220">
        <f>VLOOKUP($H56,Leistungswerte!$A$8:$E$68,5,FALSE)</f>
        <v>0</v>
      </c>
      <c r="L56" s="79">
        <f t="shared" si="6"/>
        <v>2892.6582149999781</v>
      </c>
      <c r="M56" s="221">
        <f>VLOOKUP($H56,Leistungswerte!$A$8:$K$68,$P$2,FALSE)</f>
        <v>0</v>
      </c>
      <c r="N56" s="80">
        <f t="shared" si="7"/>
        <v>0</v>
      </c>
      <c r="O56" s="76">
        <f t="shared" si="8"/>
        <v>0</v>
      </c>
      <c r="P56" s="222">
        <f t="shared" ca="1" si="3"/>
        <v>0</v>
      </c>
      <c r="Q56" s="81">
        <f t="shared" ca="1" si="9"/>
        <v>0</v>
      </c>
    </row>
    <row r="57" spans="1:17" ht="24" customHeight="1" x14ac:dyDescent="0.2">
      <c r="A57" s="77">
        <f t="shared" si="5"/>
        <v>35</v>
      </c>
      <c r="B57" s="78" t="s">
        <v>306</v>
      </c>
      <c r="C57" s="78"/>
      <c r="D57" s="78" t="s">
        <v>376</v>
      </c>
      <c r="E57" s="78" t="s">
        <v>434</v>
      </c>
      <c r="F57" s="281" t="s">
        <v>313</v>
      </c>
      <c r="G57" s="79">
        <v>1.5251000000000301</v>
      </c>
      <c r="H57" s="277" t="s">
        <v>226</v>
      </c>
      <c r="I57" s="220">
        <f>VLOOKUP($H57,Leistungswerte!$A$8:$E$68,3,FALSE)</f>
        <v>5</v>
      </c>
      <c r="J57" s="220">
        <f>VLOOKUP($H57,Leistungswerte!$A$8:$E$68,4,FALSE)</f>
        <v>0</v>
      </c>
      <c r="K57" s="220">
        <f>VLOOKUP($H57,Leistungswerte!$A$8:$E$68,5,FALSE)</f>
        <v>0</v>
      </c>
      <c r="L57" s="79">
        <f t="shared" si="6"/>
        <v>333.99690000000658</v>
      </c>
      <c r="M57" s="221">
        <f>VLOOKUP($H57,Leistungswerte!$A$8:$K$68,$P$2,FALSE)</f>
        <v>0</v>
      </c>
      <c r="N57" s="80">
        <f t="shared" si="7"/>
        <v>0</v>
      </c>
      <c r="O57" s="76">
        <f t="shared" si="8"/>
        <v>0</v>
      </c>
      <c r="P57" s="222">
        <f t="shared" ca="1" si="3"/>
        <v>0</v>
      </c>
      <c r="Q57" s="81">
        <f t="shared" ca="1" si="9"/>
        <v>0</v>
      </c>
    </row>
    <row r="58" spans="1:17" ht="24" customHeight="1" x14ac:dyDescent="0.2">
      <c r="A58" s="77">
        <f t="shared" si="5"/>
        <v>36</v>
      </c>
      <c r="B58" s="78" t="s">
        <v>306</v>
      </c>
      <c r="C58" s="78"/>
      <c r="D58" s="78" t="s">
        <v>378</v>
      </c>
      <c r="E58" s="78" t="s">
        <v>434</v>
      </c>
      <c r="F58" s="281" t="s">
        <v>313</v>
      </c>
      <c r="G58" s="79">
        <v>2.27249999999994</v>
      </c>
      <c r="H58" s="277" t="s">
        <v>226</v>
      </c>
      <c r="I58" s="220">
        <f>VLOOKUP($H58,Leistungswerte!$A$8:$E$68,3,FALSE)</f>
        <v>5</v>
      </c>
      <c r="J58" s="220">
        <f>VLOOKUP($H58,Leistungswerte!$A$8:$E$68,4,FALSE)</f>
        <v>0</v>
      </c>
      <c r="K58" s="220">
        <f>VLOOKUP($H58,Leistungswerte!$A$8:$E$68,5,FALSE)</f>
        <v>0</v>
      </c>
      <c r="L58" s="79">
        <f t="shared" si="6"/>
        <v>497.67749999998688</v>
      </c>
      <c r="M58" s="221">
        <f>VLOOKUP($H58,Leistungswerte!$A$8:$K$68,$P$2,FALSE)</f>
        <v>0</v>
      </c>
      <c r="N58" s="80">
        <f t="shared" si="7"/>
        <v>0</v>
      </c>
      <c r="O58" s="76">
        <f t="shared" si="8"/>
        <v>0</v>
      </c>
      <c r="P58" s="222">
        <f t="shared" ca="1" si="3"/>
        <v>0</v>
      </c>
      <c r="Q58" s="81">
        <f t="shared" ca="1" si="9"/>
        <v>0</v>
      </c>
    </row>
    <row r="59" spans="1:17" ht="24" customHeight="1" x14ac:dyDescent="0.2">
      <c r="A59" s="77">
        <f t="shared" si="5"/>
        <v>37</v>
      </c>
      <c r="B59" s="78" t="s">
        <v>306</v>
      </c>
      <c r="C59" s="78"/>
      <c r="D59" s="78" t="s">
        <v>380</v>
      </c>
      <c r="E59" s="78" t="s">
        <v>434</v>
      </c>
      <c r="F59" s="281" t="s">
        <v>313</v>
      </c>
      <c r="G59" s="79">
        <v>1.5250999999999399</v>
      </c>
      <c r="H59" s="277" t="s">
        <v>226</v>
      </c>
      <c r="I59" s="220">
        <f>VLOOKUP($H59,Leistungswerte!$A$8:$E$68,3,FALSE)</f>
        <v>5</v>
      </c>
      <c r="J59" s="220">
        <f>VLOOKUP($H59,Leistungswerte!$A$8:$E$68,4,FALSE)</f>
        <v>0</v>
      </c>
      <c r="K59" s="220">
        <f>VLOOKUP($H59,Leistungswerte!$A$8:$E$68,5,FALSE)</f>
        <v>0</v>
      </c>
      <c r="L59" s="79">
        <f t="shared" si="6"/>
        <v>333.99689999998685</v>
      </c>
      <c r="M59" s="221">
        <f>VLOOKUP($H59,Leistungswerte!$A$8:$K$68,$P$2,FALSE)</f>
        <v>0</v>
      </c>
      <c r="N59" s="80">
        <f t="shared" si="7"/>
        <v>0</v>
      </c>
      <c r="O59" s="76">
        <f t="shared" si="8"/>
        <v>0</v>
      </c>
      <c r="P59" s="222">
        <f t="shared" ca="1" si="3"/>
        <v>0</v>
      </c>
      <c r="Q59" s="81">
        <f t="shared" ca="1" si="9"/>
        <v>0</v>
      </c>
    </row>
    <row r="60" spans="1:17" ht="24" customHeight="1" x14ac:dyDescent="0.2">
      <c r="A60" s="77">
        <f t="shared" si="5"/>
        <v>38</v>
      </c>
      <c r="B60" s="78" t="s">
        <v>306</v>
      </c>
      <c r="C60" s="78"/>
      <c r="D60" s="78" t="s">
        <v>381</v>
      </c>
      <c r="E60" s="78" t="s">
        <v>749</v>
      </c>
      <c r="F60" s="281" t="s">
        <v>313</v>
      </c>
      <c r="G60" s="79">
        <v>13.204839999999299</v>
      </c>
      <c r="H60" s="277" t="s">
        <v>226</v>
      </c>
      <c r="I60" s="220">
        <f>VLOOKUP($H60,Leistungswerte!$A$8:$E$68,3,FALSE)</f>
        <v>5</v>
      </c>
      <c r="J60" s="220">
        <f>VLOOKUP($H60,Leistungswerte!$A$8:$E$68,4,FALSE)</f>
        <v>0</v>
      </c>
      <c r="K60" s="220">
        <f>VLOOKUP($H60,Leistungswerte!$A$8:$E$68,5,FALSE)</f>
        <v>0</v>
      </c>
      <c r="L60" s="79">
        <f t="shared" si="6"/>
        <v>2891.8599599998465</v>
      </c>
      <c r="M60" s="221">
        <f>VLOOKUP($H60,Leistungswerte!$A$8:$K$68,$P$2,FALSE)</f>
        <v>0</v>
      </c>
      <c r="N60" s="80">
        <f t="shared" si="7"/>
        <v>0</v>
      </c>
      <c r="O60" s="76">
        <f t="shared" si="8"/>
        <v>0</v>
      </c>
      <c r="P60" s="222">
        <f t="shared" ca="1" si="3"/>
        <v>0</v>
      </c>
      <c r="Q60" s="81">
        <f t="shared" ca="1" si="9"/>
        <v>0</v>
      </c>
    </row>
    <row r="61" spans="1:17" ht="24" customHeight="1" x14ac:dyDescent="0.2">
      <c r="A61" s="77">
        <f t="shared" si="5"/>
        <v>39</v>
      </c>
      <c r="B61" s="78" t="s">
        <v>306</v>
      </c>
      <c r="C61" s="78"/>
      <c r="D61" s="78" t="s">
        <v>383</v>
      </c>
      <c r="E61" s="78" t="s">
        <v>639</v>
      </c>
      <c r="F61" s="281" t="s">
        <v>346</v>
      </c>
      <c r="G61" s="79">
        <v>23.081349999999901</v>
      </c>
      <c r="H61" s="277" t="s">
        <v>225</v>
      </c>
      <c r="I61" s="220">
        <f>VLOOKUP($H61,Leistungswerte!$A$8:$E$68,3,FALSE)</f>
        <v>5</v>
      </c>
      <c r="J61" s="220">
        <f>VLOOKUP($H61,Leistungswerte!$A$8:$E$68,4,FALSE)</f>
        <v>0</v>
      </c>
      <c r="K61" s="220">
        <f>VLOOKUP($H61,Leistungswerte!$A$8:$E$68,5,FALSE)</f>
        <v>0</v>
      </c>
      <c r="L61" s="79">
        <f t="shared" si="6"/>
        <v>5054.8156499999786</v>
      </c>
      <c r="M61" s="221">
        <f>VLOOKUP($H61,Leistungswerte!$A$8:$K$68,$P$2,FALSE)</f>
        <v>0</v>
      </c>
      <c r="N61" s="80">
        <f t="shared" si="7"/>
        <v>0</v>
      </c>
      <c r="O61" s="76">
        <f t="shared" si="8"/>
        <v>0</v>
      </c>
      <c r="P61" s="222">
        <f t="shared" ca="1" si="3"/>
        <v>0</v>
      </c>
      <c r="Q61" s="81">
        <f t="shared" ca="1" si="9"/>
        <v>0</v>
      </c>
    </row>
    <row r="62" spans="1:17" ht="24" customHeight="1" x14ac:dyDescent="0.2">
      <c r="A62" s="77">
        <f t="shared" si="5"/>
        <v>40</v>
      </c>
      <c r="B62" s="78" t="s">
        <v>306</v>
      </c>
      <c r="C62" s="78"/>
      <c r="D62" s="78" t="s">
        <v>384</v>
      </c>
      <c r="E62" s="278" t="s">
        <v>768</v>
      </c>
      <c r="F62" s="281" t="s">
        <v>346</v>
      </c>
      <c r="G62" s="79">
        <v>3.35194999999998</v>
      </c>
      <c r="H62" s="277" t="s">
        <v>262</v>
      </c>
      <c r="I62" s="220">
        <f>VLOOKUP($H62,Leistungswerte!$A$8:$E$68,3,FALSE)</f>
        <v>0</v>
      </c>
      <c r="J62" s="220">
        <f>VLOOKUP($H62,Leistungswerte!$A$8:$E$68,4,FALSE)</f>
        <v>0</v>
      </c>
      <c r="K62" s="220">
        <f>VLOOKUP($H62,Leistungswerte!$A$8:$E$68,5,FALSE)</f>
        <v>0</v>
      </c>
      <c r="L62" s="79">
        <f t="shared" si="6"/>
        <v>0</v>
      </c>
      <c r="M62" s="221">
        <f>VLOOKUP($H62,Leistungswerte!$A$8:$K$68,$P$2,FALSE)</f>
        <v>0</v>
      </c>
      <c r="N62" s="80">
        <f t="shared" si="7"/>
        <v>0</v>
      </c>
      <c r="O62" s="76">
        <f t="shared" si="8"/>
        <v>0</v>
      </c>
      <c r="P62" s="222">
        <f t="shared" ca="1" si="3"/>
        <v>0</v>
      </c>
      <c r="Q62" s="81">
        <f t="shared" ca="1" si="9"/>
        <v>0</v>
      </c>
    </row>
    <row r="63" spans="1:17" ht="24" customHeight="1" x14ac:dyDescent="0.2">
      <c r="A63" s="77">
        <f t="shared" si="5"/>
        <v>41</v>
      </c>
      <c r="B63" s="78" t="s">
        <v>306</v>
      </c>
      <c r="C63" s="78"/>
      <c r="D63" s="78" t="s">
        <v>386</v>
      </c>
      <c r="E63" s="278" t="s">
        <v>789</v>
      </c>
      <c r="F63" s="281" t="s">
        <v>313</v>
      </c>
      <c r="G63" s="79">
        <v>3.6295000000000002</v>
      </c>
      <c r="H63" s="277" t="s">
        <v>262</v>
      </c>
      <c r="I63" s="220">
        <f>VLOOKUP($H63,Leistungswerte!$A$8:$E$68,3,FALSE)</f>
        <v>0</v>
      </c>
      <c r="J63" s="220">
        <f>VLOOKUP($H63,Leistungswerte!$A$8:$E$68,4,FALSE)</f>
        <v>0</v>
      </c>
      <c r="K63" s="220">
        <f>VLOOKUP($H63,Leistungswerte!$A$8:$E$68,5,FALSE)</f>
        <v>0</v>
      </c>
      <c r="L63" s="79">
        <f t="shared" si="6"/>
        <v>0</v>
      </c>
      <c r="M63" s="221">
        <f>VLOOKUP($H63,Leistungswerte!$A$8:$K$68,$P$2,FALSE)</f>
        <v>0</v>
      </c>
      <c r="N63" s="80">
        <f t="shared" si="7"/>
        <v>0</v>
      </c>
      <c r="O63" s="76">
        <f t="shared" si="8"/>
        <v>0</v>
      </c>
      <c r="P63" s="222">
        <f t="shared" ca="1" si="3"/>
        <v>0</v>
      </c>
      <c r="Q63" s="81">
        <f t="shared" ca="1" si="9"/>
        <v>0</v>
      </c>
    </row>
    <row r="64" spans="1:17" ht="24" customHeight="1" x14ac:dyDescent="0.2">
      <c r="A64" s="77">
        <f t="shared" si="5"/>
        <v>42</v>
      </c>
      <c r="B64" s="78" t="s">
        <v>306</v>
      </c>
      <c r="C64" s="78"/>
      <c r="D64" s="78" t="s">
        <v>388</v>
      </c>
      <c r="E64" s="78" t="s">
        <v>790</v>
      </c>
      <c r="F64" s="281" t="s">
        <v>313</v>
      </c>
      <c r="G64" s="79">
        <v>53.529500000001597</v>
      </c>
      <c r="H64" s="277" t="s">
        <v>220</v>
      </c>
      <c r="I64" s="220">
        <f>VLOOKUP($H64,Leistungswerte!$A$8:$E$68,3,FALSE)</f>
        <v>5</v>
      </c>
      <c r="J64" s="220">
        <f>VLOOKUP($H64,Leistungswerte!$A$8:$E$68,4,FALSE)</f>
        <v>0</v>
      </c>
      <c r="K64" s="220">
        <f>VLOOKUP($H64,Leistungswerte!$A$8:$E$68,5,FALSE)</f>
        <v>0</v>
      </c>
      <c r="L64" s="79">
        <f t="shared" si="6"/>
        <v>11722.96050000035</v>
      </c>
      <c r="M64" s="221">
        <f>VLOOKUP($H64,Leistungswerte!$A$8:$K$68,$P$2,FALSE)</f>
        <v>0</v>
      </c>
      <c r="N64" s="80">
        <f t="shared" si="7"/>
        <v>0</v>
      </c>
      <c r="O64" s="76">
        <f t="shared" si="8"/>
        <v>0</v>
      </c>
      <c r="P64" s="222">
        <f t="shared" ca="1" si="3"/>
        <v>0</v>
      </c>
      <c r="Q64" s="81">
        <f t="shared" ca="1" si="9"/>
        <v>0</v>
      </c>
    </row>
    <row r="65" spans="1:17" ht="24" customHeight="1" x14ac:dyDescent="0.2">
      <c r="A65" s="77">
        <f t="shared" si="5"/>
        <v>43</v>
      </c>
      <c r="B65" s="78" t="s">
        <v>306</v>
      </c>
      <c r="C65" s="78"/>
      <c r="D65" s="78" t="s">
        <v>390</v>
      </c>
      <c r="E65" s="278" t="s">
        <v>791</v>
      </c>
      <c r="F65" s="281" t="s">
        <v>313</v>
      </c>
      <c r="G65" s="79">
        <v>4.6529999999998903</v>
      </c>
      <c r="H65" s="277" t="s">
        <v>262</v>
      </c>
      <c r="I65" s="220">
        <f>VLOOKUP($H65,Leistungswerte!$A$8:$E$68,3,FALSE)</f>
        <v>0</v>
      </c>
      <c r="J65" s="220">
        <f>VLOOKUP($H65,Leistungswerte!$A$8:$E$68,4,FALSE)</f>
        <v>0</v>
      </c>
      <c r="K65" s="220">
        <f>VLOOKUP($H65,Leistungswerte!$A$8:$E$68,5,FALSE)</f>
        <v>0</v>
      </c>
      <c r="L65" s="79">
        <f t="shared" si="6"/>
        <v>0</v>
      </c>
      <c r="M65" s="221">
        <f>VLOOKUP($H65,Leistungswerte!$A$8:$K$68,$P$2,FALSE)</f>
        <v>0</v>
      </c>
      <c r="N65" s="80">
        <f t="shared" si="7"/>
        <v>0</v>
      </c>
      <c r="O65" s="76">
        <f t="shared" si="8"/>
        <v>0</v>
      </c>
      <c r="P65" s="222">
        <f t="shared" ca="1" si="3"/>
        <v>0</v>
      </c>
      <c r="Q65" s="81">
        <f t="shared" ca="1" si="9"/>
        <v>0</v>
      </c>
    </row>
    <row r="66" spans="1:17" ht="3.75" customHeight="1" thickBot="1" x14ac:dyDescent="0.25">
      <c r="A66" s="82"/>
      <c r="B66" s="83"/>
      <c r="C66" s="83"/>
      <c r="D66" s="83"/>
      <c r="E66" s="83"/>
      <c r="F66" s="83"/>
      <c r="G66" s="84"/>
      <c r="H66" s="85"/>
      <c r="I66" s="86"/>
      <c r="J66" s="86"/>
      <c r="K66" s="86"/>
      <c r="L66" s="84"/>
      <c r="M66" s="87"/>
      <c r="N66" s="83"/>
      <c r="O66" s="88"/>
      <c r="P66" s="89"/>
      <c r="Q66" s="90"/>
    </row>
    <row r="67" spans="1:17" s="44" customFormat="1" ht="25.5" customHeight="1" thickBot="1" x14ac:dyDescent="0.25">
      <c r="A67" s="38" t="s">
        <v>717</v>
      </c>
      <c r="B67" s="91"/>
      <c r="C67" s="91"/>
      <c r="D67" s="91"/>
      <c r="E67" s="91"/>
      <c r="F67" s="92"/>
      <c r="G67" s="93">
        <f>SUBTOTAL(9,G23:G66)</f>
        <v>1862.8870914480415</v>
      </c>
      <c r="H67" s="94"/>
      <c r="I67" s="95"/>
      <c r="J67" s="95"/>
      <c r="K67" s="95"/>
      <c r="L67" s="93">
        <f>SUBTOTAL(9,L23:L66)</f>
        <v>368650.52866712079</v>
      </c>
      <c r="M67" s="96" t="e">
        <f>L67/O67</f>
        <v>#DIV/0!</v>
      </c>
      <c r="N67" s="91"/>
      <c r="O67" s="97">
        <f>SUBTOTAL(9,O23:O66)</f>
        <v>0</v>
      </c>
      <c r="P67" s="98"/>
      <c r="Q67" s="194">
        <f ca="1">SUBTOTAL(9,Q23:Q66)</f>
        <v>0</v>
      </c>
    </row>
    <row r="69" spans="1:17" ht="13.5" thickBot="1" x14ac:dyDescent="0.25"/>
    <row r="70" spans="1:17" s="56" customFormat="1" x14ac:dyDescent="0.2">
      <c r="A70" s="48" t="s">
        <v>4</v>
      </c>
      <c r="B70" s="49" t="s">
        <v>283</v>
      </c>
      <c r="C70" s="49"/>
      <c r="D70" s="49" t="s">
        <v>285</v>
      </c>
      <c r="E70" s="50" t="s">
        <v>286</v>
      </c>
      <c r="F70" s="50" t="s">
        <v>287</v>
      </c>
      <c r="G70" s="51" t="s">
        <v>288</v>
      </c>
      <c r="H70" s="50" t="s">
        <v>289</v>
      </c>
      <c r="I70" s="386" t="s">
        <v>290</v>
      </c>
      <c r="J70" s="386"/>
      <c r="K70" s="386"/>
      <c r="L70" s="51" t="s">
        <v>291</v>
      </c>
      <c r="M70" s="52" t="s">
        <v>292</v>
      </c>
      <c r="N70" s="50" t="s">
        <v>293</v>
      </c>
      <c r="O70" s="53" t="s">
        <v>294</v>
      </c>
      <c r="P70" s="54" t="s">
        <v>295</v>
      </c>
      <c r="Q70" s="55" t="s">
        <v>296</v>
      </c>
    </row>
    <row r="71" spans="1:17" s="56" customFormat="1" ht="25.5" customHeight="1" thickBot="1" x14ac:dyDescent="0.25">
      <c r="A71" s="57"/>
      <c r="B71" s="58"/>
      <c r="C71" s="58"/>
      <c r="D71" s="58"/>
      <c r="E71" s="59" t="s">
        <v>297</v>
      </c>
      <c r="F71" s="59"/>
      <c r="G71" s="60" t="s">
        <v>298</v>
      </c>
      <c r="H71" s="59"/>
      <c r="I71" s="61" t="s">
        <v>179</v>
      </c>
      <c r="J71" s="61" t="s">
        <v>180</v>
      </c>
      <c r="K71" s="61" t="s">
        <v>181</v>
      </c>
      <c r="L71" s="60" t="s">
        <v>299</v>
      </c>
      <c r="M71" s="62" t="s">
        <v>300</v>
      </c>
      <c r="N71" s="59" t="s">
        <v>301</v>
      </c>
      <c r="O71" s="63" t="s">
        <v>302</v>
      </c>
      <c r="P71" s="64" t="s">
        <v>303</v>
      </c>
      <c r="Q71" s="65" t="s">
        <v>304</v>
      </c>
    </row>
    <row r="72" spans="1:17" ht="3.75" customHeight="1" x14ac:dyDescent="0.2">
      <c r="A72" s="66" t="s">
        <v>305</v>
      </c>
      <c r="B72" s="67" t="s">
        <v>305</v>
      </c>
      <c r="C72" s="67"/>
      <c r="D72" s="67" t="s">
        <v>305</v>
      </c>
      <c r="E72" s="67" t="s">
        <v>305</v>
      </c>
      <c r="F72" s="67" t="s">
        <v>305</v>
      </c>
      <c r="G72" s="68" t="s">
        <v>305</v>
      </c>
      <c r="H72" s="69" t="s">
        <v>305</v>
      </c>
      <c r="I72" s="70" t="s">
        <v>305</v>
      </c>
      <c r="J72" s="70" t="s">
        <v>305</v>
      </c>
      <c r="K72" s="70" t="s">
        <v>305</v>
      </c>
      <c r="L72" s="68" t="s">
        <v>305</v>
      </c>
      <c r="M72" s="71" t="s">
        <v>305</v>
      </c>
      <c r="N72" s="72" t="s">
        <v>305</v>
      </c>
      <c r="O72" s="73" t="s">
        <v>305</v>
      </c>
      <c r="P72" s="74" t="s">
        <v>305</v>
      </c>
      <c r="Q72" s="75" t="s">
        <v>305</v>
      </c>
    </row>
    <row r="73" spans="1:17" ht="24" customHeight="1" x14ac:dyDescent="0.2">
      <c r="A73" s="77">
        <f>A65+1</f>
        <v>44</v>
      </c>
      <c r="B73" s="78"/>
      <c r="C73" s="78"/>
      <c r="D73" s="78"/>
      <c r="E73" s="78" t="s">
        <v>718</v>
      </c>
      <c r="F73" s="78"/>
      <c r="G73" s="79">
        <f>IF($O$5="JA",SUM($G$23:G66),0)</f>
        <v>1862.8870914480415</v>
      </c>
      <c r="H73" s="280" t="s">
        <v>258</v>
      </c>
      <c r="I73" s="220">
        <f>VLOOKUP($H73,Leistungswerte!$A$8:$E$68,3,FALSE)</f>
        <v>0</v>
      </c>
      <c r="J73" s="220">
        <f>VLOOKUP($H73,Leistungswerte!$A$8:$E$68,4,FALSE)</f>
        <v>0</v>
      </c>
      <c r="K73" s="220">
        <f>VLOOKUP($H73,Leistungswerte!$A$8:$E$68,5,FALSE)</f>
        <v>1</v>
      </c>
      <c r="L73" s="79">
        <f t="shared" ref="L73" si="10">($G$5/$G$6*I73+J73*12+K73)*G73</f>
        <v>1862.8870914480415</v>
      </c>
      <c r="M73" s="221">
        <f>VLOOKUP($H73,Leistungswerte!$A$8:$K$68,$P$2,FALSE)</f>
        <v>0</v>
      </c>
      <c r="N73" s="80">
        <f t="shared" ref="N73" si="11">IF(M73&lt;&gt;0,G73/M73/24,0)</f>
        <v>0</v>
      </c>
      <c r="O73" s="76">
        <f t="shared" ref="O73" si="12">IF(M73&lt;&gt;0,L73/M73,0)</f>
        <v>0</v>
      </c>
      <c r="P73" s="222">
        <f t="shared" ref="P73" ca="1" si="13">SVS_UR</f>
        <v>0</v>
      </c>
      <c r="Q73" s="81">
        <f t="shared" ref="Q73" ca="1" si="14">O73*P73</f>
        <v>0</v>
      </c>
    </row>
    <row r="74" spans="1:17" ht="3.75" customHeight="1" thickBot="1" x14ac:dyDescent="0.25">
      <c r="A74" s="99"/>
      <c r="B74" s="100"/>
      <c r="C74" s="100"/>
      <c r="D74" s="100"/>
      <c r="E74" s="100"/>
      <c r="F74" s="100"/>
      <c r="G74" s="101"/>
      <c r="H74" s="102"/>
      <c r="I74" s="103"/>
      <c r="J74" s="103"/>
      <c r="K74" s="103"/>
      <c r="L74" s="101"/>
      <c r="M74" s="104"/>
      <c r="N74" s="100"/>
      <c r="O74" s="105"/>
      <c r="P74" s="106"/>
      <c r="Q74" s="107"/>
    </row>
    <row r="75" spans="1:17" s="44" customFormat="1" ht="25.5" customHeight="1" thickBot="1" x14ac:dyDescent="0.25">
      <c r="A75" s="38" t="s">
        <v>719</v>
      </c>
      <c r="B75" s="91"/>
      <c r="C75" s="91"/>
      <c r="D75" s="91"/>
      <c r="E75" s="91"/>
      <c r="F75" s="92"/>
      <c r="G75" s="93">
        <f>SUM(G73:G74)</f>
        <v>1862.8870914480415</v>
      </c>
      <c r="H75" s="94"/>
      <c r="I75" s="95"/>
      <c r="J75" s="95"/>
      <c r="K75" s="95"/>
      <c r="L75" s="93">
        <f>SUM(L73:L74)</f>
        <v>1862.8870914480415</v>
      </c>
      <c r="M75" s="96" t="e">
        <f>L75/O75</f>
        <v>#DIV/0!</v>
      </c>
      <c r="N75" s="91"/>
      <c r="O75" s="97">
        <f>SUM(O73:O74)</f>
        <v>0</v>
      </c>
      <c r="P75" s="98"/>
      <c r="Q75" s="194">
        <f ca="1">SUM(Q73:Q74)</f>
        <v>0</v>
      </c>
    </row>
    <row r="77" spans="1:17" ht="13.5" thickBot="1" x14ac:dyDescent="0.25"/>
    <row r="78" spans="1:17" ht="18" customHeight="1" thickBot="1" x14ac:dyDescent="0.25">
      <c r="E78" s="395" t="s">
        <v>722</v>
      </c>
      <c r="F78" s="396"/>
      <c r="G78" s="396"/>
      <c r="H78" s="396"/>
      <c r="I78" s="396"/>
      <c r="J78" s="396"/>
      <c r="K78" s="396"/>
      <c r="L78" s="396"/>
      <c r="M78" s="396"/>
      <c r="N78" s="396"/>
      <c r="O78" s="397"/>
    </row>
    <row r="79" spans="1:17" ht="18" customHeight="1" x14ac:dyDescent="0.2">
      <c r="E79" s="243" t="s">
        <v>723</v>
      </c>
      <c r="F79" s="398" t="s">
        <v>792</v>
      </c>
      <c r="G79" s="398"/>
      <c r="H79" s="398"/>
      <c r="I79" s="398"/>
      <c r="J79" s="398"/>
      <c r="K79" s="398"/>
      <c r="L79" s="398"/>
      <c r="M79" s="398"/>
      <c r="N79" s="398"/>
      <c r="O79" s="399"/>
    </row>
    <row r="80" spans="1:17" ht="45.95" customHeight="1" x14ac:dyDescent="0.2">
      <c r="E80" s="241" t="s">
        <v>725</v>
      </c>
      <c r="F80" s="400" t="s">
        <v>793</v>
      </c>
      <c r="G80" s="400"/>
      <c r="H80" s="400"/>
      <c r="I80" s="400"/>
      <c r="J80" s="400"/>
      <c r="K80" s="400"/>
      <c r="L80" s="400"/>
      <c r="M80" s="400"/>
      <c r="N80" s="400"/>
      <c r="O80" s="401"/>
    </row>
    <row r="81" spans="5:15" ht="18" customHeight="1" x14ac:dyDescent="0.2">
      <c r="E81" s="241" t="s">
        <v>727</v>
      </c>
      <c r="F81" s="387" t="s">
        <v>781</v>
      </c>
      <c r="G81" s="387"/>
      <c r="H81" s="387"/>
      <c r="I81" s="387"/>
      <c r="J81" s="387"/>
      <c r="K81" s="387"/>
      <c r="L81" s="387"/>
      <c r="M81" s="387"/>
      <c r="N81" s="387"/>
      <c r="O81" s="388"/>
    </row>
    <row r="82" spans="5:15" ht="18" customHeight="1" x14ac:dyDescent="0.2">
      <c r="E82" s="241" t="s">
        <v>735</v>
      </c>
      <c r="F82" s="387" t="s">
        <v>782</v>
      </c>
      <c r="G82" s="387"/>
      <c r="H82" s="387"/>
      <c r="I82" s="387"/>
      <c r="J82" s="387"/>
      <c r="K82" s="387"/>
      <c r="L82" s="387"/>
      <c r="M82" s="387"/>
      <c r="N82" s="387"/>
      <c r="O82" s="388"/>
    </row>
    <row r="83" spans="5:15" ht="18" customHeight="1" x14ac:dyDescent="0.2">
      <c r="E83" s="241" t="s">
        <v>737</v>
      </c>
      <c r="F83" s="387" t="s">
        <v>738</v>
      </c>
      <c r="G83" s="387"/>
      <c r="H83" s="387"/>
      <c r="I83" s="387"/>
      <c r="J83" s="387"/>
      <c r="K83" s="387"/>
      <c r="L83" s="387"/>
      <c r="M83" s="387"/>
      <c r="N83" s="387"/>
      <c r="O83" s="388"/>
    </row>
    <row r="84" spans="5:15" ht="18" customHeight="1" x14ac:dyDescent="0.2">
      <c r="E84" s="241" t="s">
        <v>739</v>
      </c>
      <c r="F84" s="387" t="s">
        <v>740</v>
      </c>
      <c r="G84" s="387"/>
      <c r="H84" s="387"/>
      <c r="I84" s="387"/>
      <c r="J84" s="387"/>
      <c r="K84" s="387"/>
      <c r="L84" s="387"/>
      <c r="M84" s="387"/>
      <c r="N84" s="387"/>
      <c r="O84" s="388"/>
    </row>
    <row r="85" spans="5:15" ht="18" customHeight="1" thickBot="1" x14ac:dyDescent="0.25">
      <c r="E85" s="242" t="s">
        <v>741</v>
      </c>
      <c r="F85" s="402" t="s">
        <v>269</v>
      </c>
      <c r="G85" s="402"/>
      <c r="H85" s="402"/>
      <c r="I85" s="402"/>
      <c r="J85" s="402"/>
      <c r="K85" s="402"/>
      <c r="L85" s="402"/>
      <c r="M85" s="402"/>
      <c r="N85" s="402"/>
      <c r="O85" s="403"/>
    </row>
  </sheetData>
  <sheetProtection algorithmName="SHA-512" hashValue="5ALOLLT4jLnLTPvDl0cv2gEe0zoaJ4RZMZD2zP+a1SUxzPYxE+t3+lmyjHfpPCvXi0+fuUsEQXL3rjd9NSbwgw==" saltValue="Uh/xovUllmliRLb/G87HcQ==" spinCount="100000" sheet="1" autoFilter="0"/>
  <autoFilter ref="A21:Q65" xr:uid="{00000000-0009-0000-0000-000008000000}"/>
  <mergeCells count="12">
    <mergeCell ref="F85:O85"/>
    <mergeCell ref="E18:G18"/>
    <mergeCell ref="L18:O18"/>
    <mergeCell ref="I20:K20"/>
    <mergeCell ref="I70:K70"/>
    <mergeCell ref="E78:O78"/>
    <mergeCell ref="F79:O79"/>
    <mergeCell ref="F80:O80"/>
    <mergeCell ref="F81:O81"/>
    <mergeCell ref="F82:O82"/>
    <mergeCell ref="F83:O83"/>
    <mergeCell ref="F84:O84"/>
  </mergeCells>
  <phoneticPr fontId="28" type="noConversion"/>
  <conditionalFormatting sqref="I23:K65">
    <cfRule type="cellIs" dxfId="8" priority="2" stopIfTrue="1" operator="equal">
      <formula>0</formula>
    </cfRule>
  </conditionalFormatting>
  <conditionalFormatting sqref="I73:K73">
    <cfRule type="cellIs" dxfId="7" priority="1" stopIfTrue="1" operator="equal">
      <formula>0</formula>
    </cfRule>
  </conditionalFormatting>
  <conditionalFormatting sqref="O7:O16">
    <cfRule type="cellIs" dxfId="6" priority="4" stopIfTrue="1" operator="equal">
      <formula>0</formula>
    </cfRule>
  </conditionalFormatting>
  <hyperlinks>
    <hyperlink ref="E18:G18" location="Angebotsübersicht!A1" display="Zur Angebotsübersicht" xr:uid="{E07013A9-9D86-4510-BDE7-2AD5C32B7609}"/>
    <hyperlink ref="L18:O18" location="Leistungswerte!A1" display="Zu den Leistungswerten" xr:uid="{F139DD6E-8A30-4438-9630-4CD30DD45164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1" fitToHeight="0" orientation="landscape" r:id="rId1"/>
  <headerFooter alignWithMargins="0">
    <oddFooter>&amp;L&amp;8Ausschreibung Unterhaltsreinigung
&amp;A&amp;R&amp;8© Lean Consulting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D3FA3-410F-45AC-84BA-210E76643D9A}">
  <sheetPr>
    <pageSetUpPr fitToPage="1"/>
  </sheetPr>
  <dimension ref="A1:Q70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0"/>
      <c r="I2" s="34"/>
      <c r="J2" s="34"/>
      <c r="K2" s="34"/>
      <c r="L2" s="31"/>
      <c r="M2" s="32"/>
      <c r="N2" s="35"/>
      <c r="O2" s="33" t="s">
        <v>794</v>
      </c>
      <c r="P2" s="147">
        <v>9</v>
      </c>
      <c r="Q2" s="36"/>
    </row>
    <row r="3" spans="5:17" ht="13.5" thickBot="1" x14ac:dyDescent="0.25"/>
    <row r="4" spans="5:17" s="40" customFormat="1" ht="25.5" customHeight="1" thickBot="1" x14ac:dyDescent="0.25">
      <c r="E4" s="112" t="s">
        <v>265</v>
      </c>
      <c r="F4" s="114"/>
      <c r="G4" s="115"/>
      <c r="H4" s="39"/>
      <c r="K4" s="41"/>
      <c r="L4" s="113" t="s">
        <v>266</v>
      </c>
      <c r="M4" s="134"/>
      <c r="N4" s="134"/>
      <c r="O4" s="135"/>
      <c r="P4" s="42"/>
      <c r="Q4" s="42"/>
    </row>
    <row r="5" spans="5:17" s="40" customFormat="1" ht="18.75" customHeight="1" x14ac:dyDescent="0.2">
      <c r="E5" s="116" t="s">
        <v>267</v>
      </c>
      <c r="F5" s="117"/>
      <c r="G5" s="118">
        <f>51*3</f>
        <v>153</v>
      </c>
      <c r="H5" s="39"/>
      <c r="I5" s="43"/>
      <c r="L5" s="116" t="s">
        <v>268</v>
      </c>
      <c r="M5" s="117"/>
      <c r="N5" s="136"/>
      <c r="O5" s="137" t="s">
        <v>269</v>
      </c>
      <c r="P5" s="42"/>
      <c r="Q5" s="42"/>
    </row>
    <row r="6" spans="5:17" s="40" customFormat="1" ht="18.75" customHeight="1" x14ac:dyDescent="0.2">
      <c r="E6" s="116" t="s">
        <v>270</v>
      </c>
      <c r="F6" s="117"/>
      <c r="G6" s="118">
        <v>3</v>
      </c>
      <c r="H6" s="39"/>
      <c r="I6" s="43"/>
      <c r="L6" s="116"/>
      <c r="M6" s="117"/>
      <c r="N6" s="136"/>
      <c r="O6" s="138"/>
      <c r="P6" s="42"/>
      <c r="Q6" s="42"/>
    </row>
    <row r="7" spans="5:17" s="40" customFormat="1" ht="18.75" customHeight="1" x14ac:dyDescent="0.2">
      <c r="E7" s="116" t="s">
        <v>271</v>
      </c>
      <c r="F7" s="117"/>
      <c r="G7" s="119">
        <f>SUM($G$23:$G$51)</f>
        <v>401.15560456777825</v>
      </c>
      <c r="H7" s="39"/>
      <c r="I7" s="43"/>
      <c r="J7" s="43"/>
      <c r="L7" s="116" t="s">
        <v>271</v>
      </c>
      <c r="M7" s="117"/>
      <c r="N7" s="117"/>
      <c r="O7" s="139">
        <f>IF($O$5="JA",$G$60,0)</f>
        <v>401.15560456777825</v>
      </c>
      <c r="P7" s="42"/>
      <c r="Q7" s="42"/>
    </row>
    <row r="8" spans="5:17" s="40" customFormat="1" ht="18.75" customHeight="1" x14ac:dyDescent="0.2">
      <c r="E8" s="116" t="s">
        <v>272</v>
      </c>
      <c r="F8" s="117"/>
      <c r="G8" s="119">
        <f>SUM($L$23:$L$51)</f>
        <v>38796.673523870217</v>
      </c>
      <c r="H8" s="39"/>
      <c r="I8" s="43"/>
      <c r="J8" s="43"/>
      <c r="L8" s="116" t="s">
        <v>272</v>
      </c>
      <c r="M8" s="117"/>
      <c r="N8" s="117"/>
      <c r="O8" s="139">
        <f>IF($O$5="JA",$L$60,0)</f>
        <v>401.15560456777825</v>
      </c>
      <c r="P8" s="42"/>
      <c r="Q8" s="42"/>
    </row>
    <row r="9" spans="5:17" s="40" customFormat="1" ht="18.75" customHeight="1" x14ac:dyDescent="0.2">
      <c r="E9" s="116" t="s">
        <v>273</v>
      </c>
      <c r="F9" s="117"/>
      <c r="G9" s="120">
        <f>SUM($O$23:$O$51)</f>
        <v>0</v>
      </c>
      <c r="H9" s="39"/>
      <c r="I9" s="43"/>
      <c r="J9" s="43"/>
      <c r="L9" s="116" t="s">
        <v>273</v>
      </c>
      <c r="M9" s="117"/>
      <c r="N9" s="117"/>
      <c r="O9" s="120">
        <f>IF($O$5="JA",$O$60,0)</f>
        <v>0</v>
      </c>
      <c r="P9" s="42"/>
      <c r="Q9" s="42"/>
    </row>
    <row r="10" spans="5:17" s="40" customFormat="1" ht="18.75" customHeight="1" x14ac:dyDescent="0.2">
      <c r="E10" s="116" t="s">
        <v>274</v>
      </c>
      <c r="F10" s="117"/>
      <c r="G10" s="120">
        <f>G9/G5</f>
        <v>0</v>
      </c>
      <c r="H10" s="39"/>
      <c r="I10" s="43"/>
      <c r="J10" s="43"/>
      <c r="L10" s="116"/>
      <c r="M10" s="117"/>
      <c r="N10" s="117"/>
      <c r="O10" s="140"/>
      <c r="P10" s="42"/>
      <c r="Q10" s="42"/>
    </row>
    <row r="11" spans="5:17" s="40" customFormat="1" ht="18.75" customHeight="1" x14ac:dyDescent="0.2">
      <c r="E11" s="116" t="s">
        <v>275</v>
      </c>
      <c r="F11" s="117"/>
      <c r="G11" s="121">
        <f>IF(G9&gt;0,G8/G9,0)</f>
        <v>0</v>
      </c>
      <c r="H11" s="39"/>
      <c r="I11" s="43"/>
      <c r="J11" s="43"/>
      <c r="L11" s="116" t="s">
        <v>275</v>
      </c>
      <c r="M11" s="117"/>
      <c r="N11" s="117"/>
      <c r="O11" s="121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2" t="s">
        <v>276</v>
      </c>
      <c r="F12" s="123"/>
      <c r="G12" s="124">
        <f>IF(G9&gt;0,G14/G9,0)</f>
        <v>0</v>
      </c>
      <c r="H12" s="39"/>
      <c r="I12" s="43"/>
      <c r="J12" s="43"/>
      <c r="L12" s="122" t="s">
        <v>276</v>
      </c>
      <c r="M12" s="123"/>
      <c r="N12" s="123"/>
      <c r="O12" s="141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7"/>
      <c r="F13" s="117"/>
      <c r="G13" s="125"/>
      <c r="H13" s="39"/>
      <c r="I13" s="43"/>
      <c r="J13" s="43"/>
      <c r="L13" s="117"/>
      <c r="M13" s="117"/>
      <c r="N13" s="117"/>
      <c r="O13" s="142"/>
      <c r="P13" s="42"/>
      <c r="Q13" s="42"/>
    </row>
    <row r="14" spans="5:17" s="40" customFormat="1" ht="18.75" customHeight="1" x14ac:dyDescent="0.2">
      <c r="E14" s="126" t="s">
        <v>277</v>
      </c>
      <c r="F14" s="127">
        <f ca="1">G14/G5</f>
        <v>0</v>
      </c>
      <c r="G14" s="128">
        <f ca="1">SUM(Q23:Q51)</f>
        <v>0</v>
      </c>
      <c r="H14" s="39"/>
      <c r="I14" s="43"/>
      <c r="J14" s="43"/>
      <c r="K14" s="44"/>
      <c r="L14" s="126" t="s">
        <v>278</v>
      </c>
      <c r="M14" s="143"/>
      <c r="N14" s="143"/>
      <c r="O14" s="144">
        <f ca="1">IF($O$5="JA",$Q$60,0)</f>
        <v>0</v>
      </c>
      <c r="P14" s="42"/>
      <c r="Q14" s="42"/>
    </row>
    <row r="15" spans="5:17" s="40" customFormat="1" ht="18.75" customHeight="1" x14ac:dyDescent="0.2">
      <c r="E15" s="129" t="s">
        <v>279</v>
      </c>
      <c r="F15" s="125"/>
      <c r="G15" s="130">
        <f ca="1">G14*0.19</f>
        <v>0</v>
      </c>
      <c r="H15" s="39"/>
      <c r="I15" s="43"/>
      <c r="J15" s="43"/>
      <c r="K15" s="44"/>
      <c r="L15" s="129" t="s">
        <v>279</v>
      </c>
      <c r="M15" s="117"/>
      <c r="N15" s="117"/>
      <c r="O15" s="145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1" t="s">
        <v>280</v>
      </c>
      <c r="F16" s="132"/>
      <c r="G16" s="133">
        <f ca="1">G14+G15</f>
        <v>0</v>
      </c>
      <c r="H16" s="39"/>
      <c r="I16" s="43"/>
      <c r="J16" s="43"/>
      <c r="K16" s="44"/>
      <c r="L16" s="131" t="s">
        <v>280</v>
      </c>
      <c r="M16" s="123"/>
      <c r="N16" s="123"/>
      <c r="O16" s="146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89" t="s">
        <v>281</v>
      </c>
      <c r="F18" s="390"/>
      <c r="G18" s="391"/>
      <c r="H18" s="45"/>
      <c r="I18" s="46"/>
      <c r="J18" s="46"/>
      <c r="K18" s="46"/>
      <c r="L18" s="392" t="s">
        <v>282</v>
      </c>
      <c r="M18" s="393"/>
      <c r="N18" s="393"/>
      <c r="O18" s="394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283</v>
      </c>
      <c r="C20" s="49" t="s">
        <v>284</v>
      </c>
      <c r="D20" s="49" t="s">
        <v>285</v>
      </c>
      <c r="E20" s="50" t="s">
        <v>286</v>
      </c>
      <c r="F20" s="50" t="s">
        <v>287</v>
      </c>
      <c r="G20" s="51" t="s">
        <v>288</v>
      </c>
      <c r="H20" s="50" t="s">
        <v>289</v>
      </c>
      <c r="I20" s="386" t="s">
        <v>290</v>
      </c>
      <c r="J20" s="386"/>
      <c r="K20" s="386"/>
      <c r="L20" s="51" t="s">
        <v>291</v>
      </c>
      <c r="M20" s="52" t="s">
        <v>292</v>
      </c>
      <c r="N20" s="50" t="s">
        <v>293</v>
      </c>
      <c r="O20" s="53" t="s">
        <v>294</v>
      </c>
      <c r="P20" s="54" t="s">
        <v>295</v>
      </c>
      <c r="Q20" s="55" t="s">
        <v>296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297</v>
      </c>
      <c r="F21" s="18"/>
      <c r="G21" s="19" t="s">
        <v>298</v>
      </c>
      <c r="H21" s="18"/>
      <c r="I21" s="20" t="s">
        <v>179</v>
      </c>
      <c r="J21" s="20" t="s">
        <v>180</v>
      </c>
      <c r="K21" s="20" t="s">
        <v>181</v>
      </c>
      <c r="L21" s="19" t="s">
        <v>299</v>
      </c>
      <c r="M21" s="21" t="s">
        <v>300</v>
      </c>
      <c r="N21" s="18" t="s">
        <v>301</v>
      </c>
      <c r="O21" s="22" t="s">
        <v>302</v>
      </c>
      <c r="P21" s="23" t="s">
        <v>303</v>
      </c>
      <c r="Q21" s="24" t="s">
        <v>304</v>
      </c>
    </row>
    <row r="22" spans="1:17" ht="3.75" customHeight="1" x14ac:dyDescent="0.2">
      <c r="A22" s="66" t="s">
        <v>305</v>
      </c>
      <c r="B22" s="67" t="s">
        <v>305</v>
      </c>
      <c r="C22" s="67"/>
      <c r="D22" s="67" t="s">
        <v>305</v>
      </c>
      <c r="E22" s="67" t="s">
        <v>305</v>
      </c>
      <c r="F22" s="67" t="s">
        <v>305</v>
      </c>
      <c r="G22" s="68" t="s">
        <v>305</v>
      </c>
      <c r="H22" s="69" t="s">
        <v>305</v>
      </c>
      <c r="I22" s="70" t="s">
        <v>305</v>
      </c>
      <c r="J22" s="70" t="s">
        <v>305</v>
      </c>
      <c r="K22" s="70" t="s">
        <v>305</v>
      </c>
      <c r="L22" s="68" t="s">
        <v>305</v>
      </c>
      <c r="M22" s="71" t="s">
        <v>305</v>
      </c>
      <c r="N22" s="72" t="s">
        <v>305</v>
      </c>
      <c r="O22" s="73" t="s">
        <v>305</v>
      </c>
      <c r="P22" s="74" t="s">
        <v>305</v>
      </c>
      <c r="Q22" s="75" t="s">
        <v>305</v>
      </c>
    </row>
    <row r="23" spans="1:17" ht="24" customHeight="1" x14ac:dyDescent="0.2">
      <c r="A23" s="77">
        <v>1</v>
      </c>
      <c r="B23" s="78" t="s">
        <v>306</v>
      </c>
      <c r="C23" s="78" t="s">
        <v>795</v>
      </c>
      <c r="D23" s="78" t="s">
        <v>796</v>
      </c>
      <c r="E23" s="78" t="s">
        <v>797</v>
      </c>
      <c r="F23" s="78" t="s">
        <v>334</v>
      </c>
      <c r="G23" s="79">
        <v>53.6499999999998</v>
      </c>
      <c r="H23" s="277" t="s">
        <v>262</v>
      </c>
      <c r="I23" s="220">
        <f>VLOOKUP($H23,Leistungswerte!$A$8:$E$68,3,FALSE)</f>
        <v>0</v>
      </c>
      <c r="J23" s="220">
        <f>VLOOKUP($H23,Leistungswerte!$A$8:$E$68,4,FALSE)</f>
        <v>0</v>
      </c>
      <c r="K23" s="220">
        <f>VLOOKUP($H23,Leistungswerte!$A$8:$E$68,5,FALSE)</f>
        <v>0</v>
      </c>
      <c r="L23" s="79">
        <f t="shared" ref="L23:L24" si="0">($G$5/$G$6*I23+J23*12+K23)*G23</f>
        <v>0</v>
      </c>
      <c r="M23" s="221">
        <f>VLOOKUP($H23,Leistungswerte!$A$8:$K$68,$P$2,FALSE)</f>
        <v>0</v>
      </c>
      <c r="N23" s="80">
        <f t="shared" ref="N23:N24" si="1">IF(M23&lt;&gt;0,G23/M23/24,0)</f>
        <v>0</v>
      </c>
      <c r="O23" s="76">
        <f t="shared" ref="O23:O24" si="2">IF(M23&lt;&gt;0,L23/M23,0)</f>
        <v>0</v>
      </c>
      <c r="P23" s="222">
        <f t="shared" ref="P23:P50" ca="1" si="3">SVS_UR</f>
        <v>0</v>
      </c>
      <c r="Q23" s="81">
        <f ca="1">O23*P23</f>
        <v>0</v>
      </c>
    </row>
    <row r="24" spans="1:17" ht="24" customHeight="1" x14ac:dyDescent="0.2">
      <c r="A24" s="77">
        <f t="shared" ref="A24:A50" si="4">A23+1</f>
        <v>2</v>
      </c>
      <c r="B24" s="78" t="s">
        <v>306</v>
      </c>
      <c r="C24" s="78" t="s">
        <v>795</v>
      </c>
      <c r="D24" s="78" t="s">
        <v>798</v>
      </c>
      <c r="E24" s="78" t="s">
        <v>772</v>
      </c>
      <c r="F24" s="78" t="s">
        <v>346</v>
      </c>
      <c r="G24" s="79">
        <v>30.2346000000001</v>
      </c>
      <c r="H24" s="277" t="s">
        <v>262</v>
      </c>
      <c r="I24" s="220">
        <f>VLOOKUP($H24,Leistungswerte!$A$8:$E$68,3,FALSE)</f>
        <v>0</v>
      </c>
      <c r="J24" s="220">
        <f>VLOOKUP($H24,Leistungswerte!$A$8:$E$68,4,FALSE)</f>
        <v>0</v>
      </c>
      <c r="K24" s="220">
        <f>VLOOKUP($H24,Leistungswerte!$A$8:$E$68,5,FALSE)</f>
        <v>0</v>
      </c>
      <c r="L24" s="79">
        <f t="shared" si="0"/>
        <v>0</v>
      </c>
      <c r="M24" s="221">
        <f>VLOOKUP($H24,Leistungswerte!$A$8:$K$68,$P$2,FALSE)</f>
        <v>0</v>
      </c>
      <c r="N24" s="80">
        <f t="shared" si="1"/>
        <v>0</v>
      </c>
      <c r="O24" s="76">
        <f t="shared" si="2"/>
        <v>0</v>
      </c>
      <c r="P24" s="222">
        <f t="shared" ca="1" si="3"/>
        <v>0</v>
      </c>
      <c r="Q24" s="81">
        <f t="shared" ref="Q24" ca="1" si="5">O24*P24</f>
        <v>0</v>
      </c>
    </row>
    <row r="25" spans="1:17" ht="24" customHeight="1" x14ac:dyDescent="0.2">
      <c r="A25" s="77">
        <f t="shared" si="4"/>
        <v>3</v>
      </c>
      <c r="B25" s="78" t="s">
        <v>306</v>
      </c>
      <c r="C25" s="78" t="s">
        <v>795</v>
      </c>
      <c r="D25" s="78" t="s">
        <v>799</v>
      </c>
      <c r="E25" s="78" t="s">
        <v>800</v>
      </c>
      <c r="F25" s="78" t="s">
        <v>346</v>
      </c>
      <c r="G25" s="79">
        <v>10.1263499999998</v>
      </c>
      <c r="H25" s="277" t="s">
        <v>262</v>
      </c>
      <c r="I25" s="220">
        <f>VLOOKUP($H25,Leistungswerte!$A$8:$E$68,3,FALSE)</f>
        <v>0</v>
      </c>
      <c r="J25" s="220">
        <f>VLOOKUP($H25,Leistungswerte!$A$8:$E$68,4,FALSE)</f>
        <v>0</v>
      </c>
      <c r="K25" s="220">
        <f>VLOOKUP($H25,Leistungswerte!$A$8:$E$68,5,FALSE)</f>
        <v>0</v>
      </c>
      <c r="L25" s="79">
        <f t="shared" ref="L25:L50" si="6">($G$5/$G$6*I25+J25*12+K25)*G25</f>
        <v>0</v>
      </c>
      <c r="M25" s="221">
        <f>VLOOKUP($H25,Leistungswerte!$A$8:$K$68,$P$2,FALSE)</f>
        <v>0</v>
      </c>
      <c r="N25" s="80">
        <f t="shared" ref="N25:N50" si="7">IF(M25&lt;&gt;0,G25/M25/24,0)</f>
        <v>0</v>
      </c>
      <c r="O25" s="76">
        <f t="shared" ref="O25:O50" si="8">IF(M25&lt;&gt;0,L25/M25,0)</f>
        <v>0</v>
      </c>
      <c r="P25" s="222">
        <f t="shared" ca="1" si="3"/>
        <v>0</v>
      </c>
      <c r="Q25" s="81">
        <f t="shared" ref="Q25:Q50" ca="1" si="9">O25*P25</f>
        <v>0</v>
      </c>
    </row>
    <row r="26" spans="1:17" ht="24" customHeight="1" x14ac:dyDescent="0.2">
      <c r="A26" s="77">
        <f t="shared" si="4"/>
        <v>4</v>
      </c>
      <c r="B26" s="78" t="s">
        <v>306</v>
      </c>
      <c r="C26" s="78" t="s">
        <v>795</v>
      </c>
      <c r="D26" s="78" t="s">
        <v>801</v>
      </c>
      <c r="E26" s="78" t="s">
        <v>746</v>
      </c>
      <c r="F26" s="78" t="s">
        <v>346</v>
      </c>
      <c r="G26" s="79">
        <v>33.025099999999</v>
      </c>
      <c r="H26" s="277" t="s">
        <v>224</v>
      </c>
      <c r="I26" s="220">
        <f>VLOOKUP($H26,Leistungswerte!$A$8:$E$68,3,FALSE)</f>
        <v>3</v>
      </c>
      <c r="J26" s="220">
        <f>VLOOKUP($H26,Leistungswerte!$A$8:$E$68,4,FALSE)</f>
        <v>0</v>
      </c>
      <c r="K26" s="220">
        <f>VLOOKUP($H26,Leistungswerte!$A$8:$E$68,5,FALSE)</f>
        <v>0</v>
      </c>
      <c r="L26" s="79">
        <f t="shared" si="6"/>
        <v>5052.840299999847</v>
      </c>
      <c r="M26" s="221">
        <f>VLOOKUP($H26,Leistungswerte!$A$8:$K$68,$P$2,FALSE)</f>
        <v>0</v>
      </c>
      <c r="N26" s="80">
        <f t="shared" si="7"/>
        <v>0</v>
      </c>
      <c r="O26" s="76">
        <f t="shared" si="8"/>
        <v>0</v>
      </c>
      <c r="P26" s="222">
        <f t="shared" ca="1" si="3"/>
        <v>0</v>
      </c>
      <c r="Q26" s="81">
        <f t="shared" ca="1" si="9"/>
        <v>0</v>
      </c>
    </row>
    <row r="27" spans="1:17" ht="24" customHeight="1" x14ac:dyDescent="0.2">
      <c r="A27" s="77">
        <f t="shared" si="4"/>
        <v>5</v>
      </c>
      <c r="B27" s="78" t="s">
        <v>306</v>
      </c>
      <c r="C27" s="78" t="s">
        <v>795</v>
      </c>
      <c r="D27" s="78" t="s">
        <v>802</v>
      </c>
      <c r="E27" s="78" t="s">
        <v>434</v>
      </c>
      <c r="F27" s="78" t="s">
        <v>313</v>
      </c>
      <c r="G27" s="79">
        <v>1.52510000000015</v>
      </c>
      <c r="H27" s="277" t="s">
        <v>228</v>
      </c>
      <c r="I27" s="220">
        <f>VLOOKUP($H27,Leistungswerte!$A$8:$E$68,3,FALSE)</f>
        <v>3</v>
      </c>
      <c r="J27" s="220">
        <f>VLOOKUP($H27,Leistungswerte!$A$8:$E$68,4,FALSE)</f>
        <v>0</v>
      </c>
      <c r="K27" s="220">
        <f>VLOOKUP($H27,Leistungswerte!$A$8:$E$68,5,FALSE)</f>
        <v>0</v>
      </c>
      <c r="L27" s="79">
        <f t="shared" si="6"/>
        <v>233.34030000002295</v>
      </c>
      <c r="M27" s="221">
        <f>VLOOKUP($H27,Leistungswerte!$A$8:$K$68,$P$2,FALSE)</f>
        <v>0</v>
      </c>
      <c r="N27" s="80">
        <f t="shared" si="7"/>
        <v>0</v>
      </c>
      <c r="O27" s="76">
        <f t="shared" si="8"/>
        <v>0</v>
      </c>
      <c r="P27" s="222">
        <f t="shared" ca="1" si="3"/>
        <v>0</v>
      </c>
      <c r="Q27" s="81">
        <f t="shared" ca="1" si="9"/>
        <v>0</v>
      </c>
    </row>
    <row r="28" spans="1:17" ht="24" customHeight="1" x14ac:dyDescent="0.2">
      <c r="A28" s="77">
        <f t="shared" si="4"/>
        <v>6</v>
      </c>
      <c r="B28" s="78" t="s">
        <v>306</v>
      </c>
      <c r="C28" s="78" t="s">
        <v>795</v>
      </c>
      <c r="D28" s="78" t="s">
        <v>803</v>
      </c>
      <c r="E28" s="78" t="s">
        <v>333</v>
      </c>
      <c r="F28" s="78" t="s">
        <v>313</v>
      </c>
      <c r="G28" s="79">
        <v>60.952254567763603</v>
      </c>
      <c r="H28" s="277" t="s">
        <v>219</v>
      </c>
      <c r="I28" s="220">
        <f>VLOOKUP($H28,Leistungswerte!$A$8:$E$68,3,FALSE)</f>
        <v>3</v>
      </c>
      <c r="J28" s="220">
        <f>VLOOKUP($H28,Leistungswerte!$A$8:$E$68,4,FALSE)</f>
        <v>0</v>
      </c>
      <c r="K28" s="220">
        <f>VLOOKUP($H28,Leistungswerte!$A$8:$E$68,5,FALSE)</f>
        <v>0</v>
      </c>
      <c r="L28" s="79">
        <f t="shared" si="6"/>
        <v>9325.694948867831</v>
      </c>
      <c r="M28" s="221">
        <f>VLOOKUP($H28,Leistungswerte!$A$8:$K$68,$P$2,FALSE)</f>
        <v>0</v>
      </c>
      <c r="N28" s="80">
        <f t="shared" si="7"/>
        <v>0</v>
      </c>
      <c r="O28" s="76">
        <f t="shared" si="8"/>
        <v>0</v>
      </c>
      <c r="P28" s="222">
        <f t="shared" ca="1" si="3"/>
        <v>0</v>
      </c>
      <c r="Q28" s="81">
        <f t="shared" ca="1" si="9"/>
        <v>0</v>
      </c>
    </row>
    <row r="29" spans="1:17" ht="24" customHeight="1" x14ac:dyDescent="0.2">
      <c r="A29" s="77">
        <f t="shared" si="4"/>
        <v>7</v>
      </c>
      <c r="B29" s="78" t="s">
        <v>306</v>
      </c>
      <c r="C29" s="78" t="s">
        <v>795</v>
      </c>
      <c r="D29" s="78" t="s">
        <v>804</v>
      </c>
      <c r="E29" s="78" t="s">
        <v>805</v>
      </c>
      <c r="F29" s="78" t="s">
        <v>313</v>
      </c>
      <c r="G29" s="79">
        <v>9.2608499999999108</v>
      </c>
      <c r="H29" s="277" t="s">
        <v>228</v>
      </c>
      <c r="I29" s="220">
        <f>VLOOKUP($H29,Leistungswerte!$A$8:$E$68,3,FALSE)</f>
        <v>3</v>
      </c>
      <c r="J29" s="220">
        <f>VLOOKUP($H29,Leistungswerte!$A$8:$E$68,4,FALSE)</f>
        <v>0</v>
      </c>
      <c r="K29" s="220">
        <f>VLOOKUP($H29,Leistungswerte!$A$8:$E$68,5,FALSE)</f>
        <v>0</v>
      </c>
      <c r="L29" s="79">
        <f t="shared" si="6"/>
        <v>1416.9100499999863</v>
      </c>
      <c r="M29" s="221">
        <f>VLOOKUP($H29,Leistungswerte!$A$8:$K$68,$P$2,FALSE)</f>
        <v>0</v>
      </c>
      <c r="N29" s="80">
        <f t="shared" si="7"/>
        <v>0</v>
      </c>
      <c r="O29" s="76">
        <f t="shared" si="8"/>
        <v>0</v>
      </c>
      <c r="P29" s="222">
        <f t="shared" ca="1" si="3"/>
        <v>0</v>
      </c>
      <c r="Q29" s="81">
        <f t="shared" ca="1" si="9"/>
        <v>0</v>
      </c>
    </row>
    <row r="30" spans="1:17" ht="24" customHeight="1" x14ac:dyDescent="0.2">
      <c r="A30" s="77">
        <f t="shared" si="4"/>
        <v>8</v>
      </c>
      <c r="B30" s="78" t="s">
        <v>306</v>
      </c>
      <c r="C30" s="78" t="s">
        <v>795</v>
      </c>
      <c r="D30" s="78" t="s">
        <v>806</v>
      </c>
      <c r="E30" s="78" t="s">
        <v>807</v>
      </c>
      <c r="F30" s="78" t="s">
        <v>313</v>
      </c>
      <c r="G30" s="79">
        <v>9.6621000000000006</v>
      </c>
      <c r="H30" s="277" t="s">
        <v>228</v>
      </c>
      <c r="I30" s="220">
        <f>VLOOKUP($H30,Leistungswerte!$A$8:$E$68,3,FALSE)</f>
        <v>3</v>
      </c>
      <c r="J30" s="220">
        <f>VLOOKUP($H30,Leistungswerte!$A$8:$E$68,4,FALSE)</f>
        <v>0</v>
      </c>
      <c r="K30" s="220">
        <f>VLOOKUP($H30,Leistungswerte!$A$8:$E$68,5,FALSE)</f>
        <v>0</v>
      </c>
      <c r="L30" s="79">
        <f t="shared" si="6"/>
        <v>1478.3013000000001</v>
      </c>
      <c r="M30" s="221">
        <f>VLOOKUP($H30,Leistungswerte!$A$8:$K$68,$P$2,FALSE)</f>
        <v>0</v>
      </c>
      <c r="N30" s="80">
        <f t="shared" si="7"/>
        <v>0</v>
      </c>
      <c r="O30" s="76">
        <f t="shared" si="8"/>
        <v>0</v>
      </c>
      <c r="P30" s="222">
        <f t="shared" ca="1" si="3"/>
        <v>0</v>
      </c>
      <c r="Q30" s="81">
        <f t="shared" ca="1" si="9"/>
        <v>0</v>
      </c>
    </row>
    <row r="31" spans="1:17" ht="24" customHeight="1" x14ac:dyDescent="0.2">
      <c r="A31" s="77">
        <f t="shared" si="4"/>
        <v>9</v>
      </c>
      <c r="B31" s="78" t="s">
        <v>306</v>
      </c>
      <c r="C31" s="78" t="s">
        <v>795</v>
      </c>
      <c r="D31" s="78" t="s">
        <v>808</v>
      </c>
      <c r="E31" s="78" t="s">
        <v>309</v>
      </c>
      <c r="F31" s="78" t="s">
        <v>313</v>
      </c>
      <c r="G31" s="79">
        <v>4.8470999999999904</v>
      </c>
      <c r="H31" s="277" t="s">
        <v>212</v>
      </c>
      <c r="I31" s="220">
        <f>VLOOKUP($H31,Leistungswerte!$A$8:$E$68,3,FALSE)</f>
        <v>3</v>
      </c>
      <c r="J31" s="220">
        <f>VLOOKUP($H31,Leistungswerte!$A$8:$E$68,4,FALSE)</f>
        <v>0</v>
      </c>
      <c r="K31" s="220">
        <f>VLOOKUP($H31,Leistungswerte!$A$8:$E$68,5,FALSE)</f>
        <v>0</v>
      </c>
      <c r="L31" s="79">
        <f t="shared" si="6"/>
        <v>741.60629999999855</v>
      </c>
      <c r="M31" s="221">
        <f>VLOOKUP($H31,Leistungswerte!$A$8:$K$68,$P$2,FALSE)</f>
        <v>0</v>
      </c>
      <c r="N31" s="80">
        <f t="shared" si="7"/>
        <v>0</v>
      </c>
      <c r="O31" s="76">
        <f t="shared" si="8"/>
        <v>0</v>
      </c>
      <c r="P31" s="222">
        <f t="shared" ca="1" si="3"/>
        <v>0</v>
      </c>
      <c r="Q31" s="81">
        <f t="shared" ca="1" si="9"/>
        <v>0</v>
      </c>
    </row>
    <row r="32" spans="1:17" ht="24" customHeight="1" x14ac:dyDescent="0.2">
      <c r="A32" s="77">
        <f t="shared" si="4"/>
        <v>10</v>
      </c>
      <c r="B32" s="78" t="s">
        <v>306</v>
      </c>
      <c r="C32" s="78" t="s">
        <v>795</v>
      </c>
      <c r="D32" s="78" t="s">
        <v>809</v>
      </c>
      <c r="E32" s="78" t="s">
        <v>434</v>
      </c>
      <c r="F32" s="78" t="s">
        <v>313</v>
      </c>
      <c r="G32" s="79">
        <v>1.5251000000001</v>
      </c>
      <c r="H32" s="277" t="s">
        <v>228</v>
      </c>
      <c r="I32" s="220">
        <f>VLOOKUP($H32,Leistungswerte!$A$8:$E$68,3,FALSE)</f>
        <v>3</v>
      </c>
      <c r="J32" s="220">
        <f>VLOOKUP($H32,Leistungswerte!$A$8:$E$68,4,FALSE)</f>
        <v>0</v>
      </c>
      <c r="K32" s="220">
        <f>VLOOKUP($H32,Leistungswerte!$A$8:$E$68,5,FALSE)</f>
        <v>0</v>
      </c>
      <c r="L32" s="79">
        <f t="shared" si="6"/>
        <v>233.3403000000153</v>
      </c>
      <c r="M32" s="221">
        <f>VLOOKUP($H32,Leistungswerte!$A$8:$K$68,$P$2,FALSE)</f>
        <v>0</v>
      </c>
      <c r="N32" s="80">
        <f t="shared" si="7"/>
        <v>0</v>
      </c>
      <c r="O32" s="76">
        <f t="shared" si="8"/>
        <v>0</v>
      </c>
      <c r="P32" s="222">
        <f t="shared" ca="1" si="3"/>
        <v>0</v>
      </c>
      <c r="Q32" s="81">
        <f t="shared" ca="1" si="9"/>
        <v>0</v>
      </c>
    </row>
    <row r="33" spans="1:17" ht="24" customHeight="1" x14ac:dyDescent="0.2">
      <c r="A33" s="77">
        <f t="shared" si="4"/>
        <v>11</v>
      </c>
      <c r="B33" s="78" t="s">
        <v>306</v>
      </c>
      <c r="C33" s="78" t="s">
        <v>795</v>
      </c>
      <c r="D33" s="78" t="s">
        <v>810</v>
      </c>
      <c r="E33" s="78" t="s">
        <v>746</v>
      </c>
      <c r="F33" s="78" t="s">
        <v>346</v>
      </c>
      <c r="G33" s="79">
        <v>22.903849999999601</v>
      </c>
      <c r="H33" s="277" t="s">
        <v>224</v>
      </c>
      <c r="I33" s="220">
        <f>VLOOKUP($H33,Leistungswerte!$A$8:$E$68,3,FALSE)</f>
        <v>3</v>
      </c>
      <c r="J33" s="220">
        <f>VLOOKUP($H33,Leistungswerte!$A$8:$E$68,4,FALSE)</f>
        <v>0</v>
      </c>
      <c r="K33" s="220">
        <f>VLOOKUP($H33,Leistungswerte!$A$8:$E$68,5,FALSE)</f>
        <v>0</v>
      </c>
      <c r="L33" s="79">
        <f t="shared" si="6"/>
        <v>3504.2890499999389</v>
      </c>
      <c r="M33" s="221">
        <f>VLOOKUP($H33,Leistungswerte!$A$8:$K$68,$P$2,FALSE)</f>
        <v>0</v>
      </c>
      <c r="N33" s="80">
        <f t="shared" si="7"/>
        <v>0</v>
      </c>
      <c r="O33" s="76">
        <f t="shared" si="8"/>
        <v>0</v>
      </c>
      <c r="P33" s="222">
        <f t="shared" ca="1" si="3"/>
        <v>0</v>
      </c>
      <c r="Q33" s="81">
        <f t="shared" ca="1" si="9"/>
        <v>0</v>
      </c>
    </row>
    <row r="34" spans="1:17" ht="24" customHeight="1" x14ac:dyDescent="0.2">
      <c r="A34" s="77">
        <f t="shared" si="4"/>
        <v>12</v>
      </c>
      <c r="B34" s="78" t="s">
        <v>306</v>
      </c>
      <c r="C34" s="78" t="s">
        <v>795</v>
      </c>
      <c r="D34" s="78" t="s">
        <v>811</v>
      </c>
      <c r="E34" s="78" t="s">
        <v>746</v>
      </c>
      <c r="F34" s="78" t="s">
        <v>346</v>
      </c>
      <c r="G34" s="79">
        <v>22.3312250000007</v>
      </c>
      <c r="H34" s="277" t="s">
        <v>224</v>
      </c>
      <c r="I34" s="220">
        <f>VLOOKUP($H34,Leistungswerte!$A$8:$E$68,3,FALSE)</f>
        <v>3</v>
      </c>
      <c r="J34" s="220">
        <f>VLOOKUP($H34,Leistungswerte!$A$8:$E$68,4,FALSE)</f>
        <v>0</v>
      </c>
      <c r="K34" s="220">
        <f>VLOOKUP($H34,Leistungswerte!$A$8:$E$68,5,FALSE)</f>
        <v>0</v>
      </c>
      <c r="L34" s="79">
        <f t="shared" si="6"/>
        <v>3416.6774250001072</v>
      </c>
      <c r="M34" s="221">
        <f>VLOOKUP($H34,Leistungswerte!$A$8:$K$68,$P$2,FALSE)</f>
        <v>0</v>
      </c>
      <c r="N34" s="80">
        <f t="shared" si="7"/>
        <v>0</v>
      </c>
      <c r="O34" s="76">
        <f t="shared" si="8"/>
        <v>0</v>
      </c>
      <c r="P34" s="222">
        <f t="shared" ca="1" si="3"/>
        <v>0</v>
      </c>
      <c r="Q34" s="81">
        <f t="shared" ca="1" si="9"/>
        <v>0</v>
      </c>
    </row>
    <row r="35" spans="1:17" ht="24" customHeight="1" x14ac:dyDescent="0.2">
      <c r="A35" s="77">
        <f t="shared" si="4"/>
        <v>13</v>
      </c>
      <c r="B35" s="78" t="s">
        <v>306</v>
      </c>
      <c r="C35" s="78" t="s">
        <v>795</v>
      </c>
      <c r="D35" s="78" t="s">
        <v>812</v>
      </c>
      <c r="E35" s="78" t="s">
        <v>434</v>
      </c>
      <c r="F35" s="78" t="s">
        <v>313</v>
      </c>
      <c r="G35" s="79">
        <v>1.52509999999988</v>
      </c>
      <c r="H35" s="277" t="s">
        <v>228</v>
      </c>
      <c r="I35" s="220">
        <f>VLOOKUP($H35,Leistungswerte!$A$8:$E$68,3,FALSE)</f>
        <v>3</v>
      </c>
      <c r="J35" s="220">
        <f>VLOOKUP($H35,Leistungswerte!$A$8:$E$68,4,FALSE)</f>
        <v>0</v>
      </c>
      <c r="K35" s="220">
        <f>VLOOKUP($H35,Leistungswerte!$A$8:$E$68,5,FALSE)</f>
        <v>0</v>
      </c>
      <c r="L35" s="79">
        <f t="shared" si="6"/>
        <v>233.34029999998165</v>
      </c>
      <c r="M35" s="221">
        <f>VLOOKUP($H35,Leistungswerte!$A$8:$K$68,$P$2,FALSE)</f>
        <v>0</v>
      </c>
      <c r="N35" s="80">
        <f t="shared" si="7"/>
        <v>0</v>
      </c>
      <c r="O35" s="76">
        <f t="shared" si="8"/>
        <v>0</v>
      </c>
      <c r="P35" s="222">
        <f t="shared" ca="1" si="3"/>
        <v>0</v>
      </c>
      <c r="Q35" s="81">
        <f t="shared" ca="1" si="9"/>
        <v>0</v>
      </c>
    </row>
    <row r="36" spans="1:17" ht="24" customHeight="1" x14ac:dyDescent="0.2">
      <c r="A36" s="77">
        <f t="shared" si="4"/>
        <v>14</v>
      </c>
      <c r="B36" s="78" t="s">
        <v>306</v>
      </c>
      <c r="C36" s="78" t="s">
        <v>795</v>
      </c>
      <c r="D36" s="78" t="s">
        <v>813</v>
      </c>
      <c r="E36" s="78" t="s">
        <v>805</v>
      </c>
      <c r="F36" s="78" t="s">
        <v>313</v>
      </c>
      <c r="G36" s="79">
        <v>9.7657249999999198</v>
      </c>
      <c r="H36" s="277" t="s">
        <v>228</v>
      </c>
      <c r="I36" s="220">
        <f>VLOOKUP($H36,Leistungswerte!$A$8:$E$68,3,FALSE)</f>
        <v>3</v>
      </c>
      <c r="J36" s="220">
        <f>VLOOKUP($H36,Leistungswerte!$A$8:$E$68,4,FALSE)</f>
        <v>0</v>
      </c>
      <c r="K36" s="220">
        <f>VLOOKUP($H36,Leistungswerte!$A$8:$E$68,5,FALSE)</f>
        <v>0</v>
      </c>
      <c r="L36" s="79">
        <f t="shared" si="6"/>
        <v>1494.1559249999877</v>
      </c>
      <c r="M36" s="221">
        <f>VLOOKUP($H36,Leistungswerte!$A$8:$K$68,$P$2,FALSE)</f>
        <v>0</v>
      </c>
      <c r="N36" s="80">
        <f t="shared" si="7"/>
        <v>0</v>
      </c>
      <c r="O36" s="76">
        <f t="shared" si="8"/>
        <v>0</v>
      </c>
      <c r="P36" s="222">
        <f t="shared" ca="1" si="3"/>
        <v>0</v>
      </c>
      <c r="Q36" s="81">
        <f t="shared" ca="1" si="9"/>
        <v>0</v>
      </c>
    </row>
    <row r="37" spans="1:17" ht="24" customHeight="1" x14ac:dyDescent="0.2">
      <c r="A37" s="77">
        <f t="shared" si="4"/>
        <v>15</v>
      </c>
      <c r="B37" s="78" t="s">
        <v>306</v>
      </c>
      <c r="C37" s="78" t="s">
        <v>795</v>
      </c>
      <c r="D37" s="78" t="s">
        <v>814</v>
      </c>
      <c r="E37" s="78" t="s">
        <v>807</v>
      </c>
      <c r="F37" s="78" t="s">
        <v>313</v>
      </c>
      <c r="G37" s="79">
        <v>10.188849999999899</v>
      </c>
      <c r="H37" s="277" t="s">
        <v>228</v>
      </c>
      <c r="I37" s="220">
        <f>VLOOKUP($H37,Leistungswerte!$A$8:$E$68,3,FALSE)</f>
        <v>3</v>
      </c>
      <c r="J37" s="220">
        <f>VLOOKUP($H37,Leistungswerte!$A$8:$E$68,4,FALSE)</f>
        <v>0</v>
      </c>
      <c r="K37" s="220">
        <f>VLOOKUP($H37,Leistungswerte!$A$8:$E$68,5,FALSE)</f>
        <v>0</v>
      </c>
      <c r="L37" s="79">
        <f t="shared" si="6"/>
        <v>1558.8940499999846</v>
      </c>
      <c r="M37" s="221">
        <f>VLOOKUP($H37,Leistungswerte!$A$8:$K$68,$P$2,FALSE)</f>
        <v>0</v>
      </c>
      <c r="N37" s="80">
        <f t="shared" si="7"/>
        <v>0</v>
      </c>
      <c r="O37" s="76">
        <f t="shared" si="8"/>
        <v>0</v>
      </c>
      <c r="P37" s="222">
        <f t="shared" ca="1" si="3"/>
        <v>0</v>
      </c>
      <c r="Q37" s="81">
        <f t="shared" ca="1" si="9"/>
        <v>0</v>
      </c>
    </row>
    <row r="38" spans="1:17" ht="24" customHeight="1" x14ac:dyDescent="0.2">
      <c r="A38" s="77">
        <f t="shared" si="4"/>
        <v>16</v>
      </c>
      <c r="B38" s="78" t="s">
        <v>306</v>
      </c>
      <c r="C38" s="78" t="s">
        <v>795</v>
      </c>
      <c r="D38" s="78" t="s">
        <v>815</v>
      </c>
      <c r="E38" s="278" t="s">
        <v>816</v>
      </c>
      <c r="F38" s="78" t="s">
        <v>313</v>
      </c>
      <c r="G38" s="79">
        <v>5.1113499999998604</v>
      </c>
      <c r="H38" s="277" t="s">
        <v>262</v>
      </c>
      <c r="I38" s="220">
        <f>VLOOKUP($H38,Leistungswerte!$A$8:$E$68,3,FALSE)</f>
        <v>0</v>
      </c>
      <c r="J38" s="220">
        <f>VLOOKUP($H38,Leistungswerte!$A$8:$E$68,4,FALSE)</f>
        <v>0</v>
      </c>
      <c r="K38" s="220">
        <f>VLOOKUP($H38,Leistungswerte!$A$8:$E$68,5,FALSE)</f>
        <v>0</v>
      </c>
      <c r="L38" s="79">
        <f t="shared" si="6"/>
        <v>0</v>
      </c>
      <c r="M38" s="221">
        <f>VLOOKUP($H38,Leistungswerte!$A$8:$K$68,$P$2,FALSE)</f>
        <v>0</v>
      </c>
      <c r="N38" s="80">
        <f t="shared" si="7"/>
        <v>0</v>
      </c>
      <c r="O38" s="76">
        <f t="shared" si="8"/>
        <v>0</v>
      </c>
      <c r="P38" s="222">
        <f t="shared" ca="1" si="3"/>
        <v>0</v>
      </c>
      <c r="Q38" s="81">
        <f t="shared" ca="1" si="9"/>
        <v>0</v>
      </c>
    </row>
    <row r="39" spans="1:17" ht="24" customHeight="1" x14ac:dyDescent="0.2">
      <c r="A39" s="77">
        <f t="shared" si="4"/>
        <v>17</v>
      </c>
      <c r="B39" s="78" t="s">
        <v>306</v>
      </c>
      <c r="C39" s="78" t="s">
        <v>795</v>
      </c>
      <c r="D39" s="78" t="s">
        <v>817</v>
      </c>
      <c r="E39" s="78" t="s">
        <v>434</v>
      </c>
      <c r="F39" s="78" t="s">
        <v>313</v>
      </c>
      <c r="G39" s="79">
        <v>1.5251000000000301</v>
      </c>
      <c r="H39" s="277" t="s">
        <v>228</v>
      </c>
      <c r="I39" s="220">
        <f>VLOOKUP($H39,Leistungswerte!$A$8:$E$68,3,FALSE)</f>
        <v>3</v>
      </c>
      <c r="J39" s="220">
        <f>VLOOKUP($H39,Leistungswerte!$A$8:$E$68,4,FALSE)</f>
        <v>0</v>
      </c>
      <c r="K39" s="220">
        <f>VLOOKUP($H39,Leistungswerte!$A$8:$E$68,5,FALSE)</f>
        <v>0</v>
      </c>
      <c r="L39" s="79">
        <f t="shared" si="6"/>
        <v>233.34030000000462</v>
      </c>
      <c r="M39" s="221">
        <f>VLOOKUP($H39,Leistungswerte!$A$8:$K$68,$P$2,FALSE)</f>
        <v>0</v>
      </c>
      <c r="N39" s="80">
        <f t="shared" si="7"/>
        <v>0</v>
      </c>
      <c r="O39" s="76">
        <f t="shared" si="8"/>
        <v>0</v>
      </c>
      <c r="P39" s="222">
        <f t="shared" ca="1" si="3"/>
        <v>0</v>
      </c>
      <c r="Q39" s="81">
        <f t="shared" ca="1" si="9"/>
        <v>0</v>
      </c>
    </row>
    <row r="40" spans="1:17" ht="24" customHeight="1" x14ac:dyDescent="0.2">
      <c r="A40" s="77">
        <f t="shared" si="4"/>
        <v>18</v>
      </c>
      <c r="B40" s="78" t="s">
        <v>306</v>
      </c>
      <c r="C40" s="78" t="s">
        <v>795</v>
      </c>
      <c r="D40" s="78" t="s">
        <v>818</v>
      </c>
      <c r="E40" s="78" t="s">
        <v>458</v>
      </c>
      <c r="F40" s="78" t="s">
        <v>346</v>
      </c>
      <c r="G40" s="79">
        <v>29.938850000000201</v>
      </c>
      <c r="H40" s="277" t="s">
        <v>262</v>
      </c>
      <c r="I40" s="220">
        <f>VLOOKUP($H40,Leistungswerte!$A$8:$E$68,3,FALSE)</f>
        <v>0</v>
      </c>
      <c r="J40" s="220">
        <f>VLOOKUP($H40,Leistungswerte!$A$8:$E$68,4,FALSE)</f>
        <v>0</v>
      </c>
      <c r="K40" s="220">
        <f>VLOOKUP($H40,Leistungswerte!$A$8:$E$68,5,FALSE)</f>
        <v>0</v>
      </c>
      <c r="L40" s="79">
        <f t="shared" si="6"/>
        <v>0</v>
      </c>
      <c r="M40" s="221">
        <f>VLOOKUP($H40,Leistungswerte!$A$8:$K$68,$P$2,FALSE)</f>
        <v>0</v>
      </c>
      <c r="N40" s="80">
        <f t="shared" si="7"/>
        <v>0</v>
      </c>
      <c r="O40" s="76">
        <f t="shared" si="8"/>
        <v>0</v>
      </c>
      <c r="P40" s="222">
        <f t="shared" ca="1" si="3"/>
        <v>0</v>
      </c>
      <c r="Q40" s="81">
        <f t="shared" ca="1" si="9"/>
        <v>0</v>
      </c>
    </row>
    <row r="41" spans="1:17" ht="24" customHeight="1" x14ac:dyDescent="0.2">
      <c r="A41" s="77">
        <f t="shared" si="4"/>
        <v>19</v>
      </c>
      <c r="B41" s="78" t="s">
        <v>306</v>
      </c>
      <c r="C41" s="78" t="s">
        <v>795</v>
      </c>
      <c r="D41" s="78" t="s">
        <v>819</v>
      </c>
      <c r="E41" s="78" t="s">
        <v>820</v>
      </c>
      <c r="F41" s="78" t="s">
        <v>313</v>
      </c>
      <c r="G41" s="79">
        <v>10.1981999999999</v>
      </c>
      <c r="H41" s="277" t="s">
        <v>262</v>
      </c>
      <c r="I41" s="220">
        <f>VLOOKUP($H41,Leistungswerte!$A$8:$E$68,3,FALSE)</f>
        <v>0</v>
      </c>
      <c r="J41" s="220">
        <f>VLOOKUP($H41,Leistungswerte!$A$8:$E$68,4,FALSE)</f>
        <v>0</v>
      </c>
      <c r="K41" s="220">
        <f>VLOOKUP($H41,Leistungswerte!$A$8:$E$68,5,FALSE)</f>
        <v>0</v>
      </c>
      <c r="L41" s="79">
        <f t="shared" si="6"/>
        <v>0</v>
      </c>
      <c r="M41" s="221">
        <f>VLOOKUP($H41,Leistungswerte!$A$8:$K$68,$P$2,FALSE)</f>
        <v>0</v>
      </c>
      <c r="N41" s="80">
        <f t="shared" si="7"/>
        <v>0</v>
      </c>
      <c r="O41" s="76">
        <f t="shared" si="8"/>
        <v>0</v>
      </c>
      <c r="P41" s="222">
        <f t="shared" ca="1" si="3"/>
        <v>0</v>
      </c>
      <c r="Q41" s="81">
        <f t="shared" ca="1" si="9"/>
        <v>0</v>
      </c>
    </row>
    <row r="42" spans="1:17" ht="24" customHeight="1" x14ac:dyDescent="0.2">
      <c r="A42" s="77">
        <f t="shared" si="4"/>
        <v>20</v>
      </c>
      <c r="B42" s="78" t="s">
        <v>306</v>
      </c>
      <c r="C42" s="78" t="s">
        <v>795</v>
      </c>
      <c r="D42" s="78" t="s">
        <v>821</v>
      </c>
      <c r="E42" s="78" t="s">
        <v>333</v>
      </c>
      <c r="F42" s="78" t="s">
        <v>313</v>
      </c>
      <c r="G42" s="79">
        <v>12.6226249999988</v>
      </c>
      <c r="H42" s="277" t="s">
        <v>219</v>
      </c>
      <c r="I42" s="220">
        <f>VLOOKUP($H42,Leistungswerte!$A$8:$E$68,3,FALSE)</f>
        <v>3</v>
      </c>
      <c r="J42" s="220">
        <f>VLOOKUP($H42,Leistungswerte!$A$8:$E$68,4,FALSE)</f>
        <v>0</v>
      </c>
      <c r="K42" s="220">
        <f>VLOOKUP($H42,Leistungswerte!$A$8:$E$68,5,FALSE)</f>
        <v>0</v>
      </c>
      <c r="L42" s="79">
        <f t="shared" si="6"/>
        <v>1931.2616249998164</v>
      </c>
      <c r="M42" s="221">
        <f>VLOOKUP($H42,Leistungswerte!$A$8:$K$68,$P$2,FALSE)</f>
        <v>0</v>
      </c>
      <c r="N42" s="80">
        <f t="shared" si="7"/>
        <v>0</v>
      </c>
      <c r="O42" s="76">
        <f t="shared" si="8"/>
        <v>0</v>
      </c>
      <c r="P42" s="222">
        <f t="shared" ca="1" si="3"/>
        <v>0</v>
      </c>
      <c r="Q42" s="81">
        <f t="shared" ca="1" si="9"/>
        <v>0</v>
      </c>
    </row>
    <row r="43" spans="1:17" ht="24" customHeight="1" x14ac:dyDescent="0.2">
      <c r="A43" s="77">
        <f t="shared" si="4"/>
        <v>21</v>
      </c>
      <c r="B43" s="78" t="s">
        <v>306</v>
      </c>
      <c r="C43" s="78" t="s">
        <v>795</v>
      </c>
      <c r="D43" s="78" t="s">
        <v>822</v>
      </c>
      <c r="E43" s="278" t="s">
        <v>823</v>
      </c>
      <c r="F43" s="78" t="s">
        <v>313</v>
      </c>
      <c r="G43" s="79">
        <v>6.0125499999999903</v>
      </c>
      <c r="H43" s="277" t="s">
        <v>224</v>
      </c>
      <c r="I43" s="220">
        <f>VLOOKUP($H43,Leistungswerte!$A$8:$E$68,3,FALSE)</f>
        <v>3</v>
      </c>
      <c r="J43" s="220">
        <f>VLOOKUP($H43,Leistungswerte!$A$8:$E$68,4,FALSE)</f>
        <v>0</v>
      </c>
      <c r="K43" s="220">
        <f>VLOOKUP($H43,Leistungswerte!$A$8:$E$68,5,FALSE)</f>
        <v>0</v>
      </c>
      <c r="L43" s="79">
        <f t="shared" si="6"/>
        <v>919.92014999999856</v>
      </c>
      <c r="M43" s="221">
        <f>VLOOKUP($H43,Leistungswerte!$A$8:$K$68,$P$2,FALSE)</f>
        <v>0</v>
      </c>
      <c r="N43" s="80">
        <f t="shared" si="7"/>
        <v>0</v>
      </c>
      <c r="O43" s="76">
        <f t="shared" si="8"/>
        <v>0</v>
      </c>
      <c r="P43" s="222">
        <f t="shared" ca="1" si="3"/>
        <v>0</v>
      </c>
      <c r="Q43" s="81">
        <f t="shared" ca="1" si="9"/>
        <v>0</v>
      </c>
    </row>
    <row r="44" spans="1:17" ht="24" customHeight="1" x14ac:dyDescent="0.2">
      <c r="A44" s="77">
        <f t="shared" si="4"/>
        <v>22</v>
      </c>
      <c r="B44" s="78" t="s">
        <v>306</v>
      </c>
      <c r="C44" s="78" t="s">
        <v>795</v>
      </c>
      <c r="D44" s="78" t="s">
        <v>824</v>
      </c>
      <c r="E44" s="278" t="s">
        <v>823</v>
      </c>
      <c r="F44" s="78" t="s">
        <v>313</v>
      </c>
      <c r="G44" s="79">
        <v>5.2617249999997204</v>
      </c>
      <c r="H44" s="277" t="s">
        <v>224</v>
      </c>
      <c r="I44" s="220">
        <f>VLOOKUP($H44,Leistungswerte!$A$8:$E$68,3,FALSE)</f>
        <v>3</v>
      </c>
      <c r="J44" s="220">
        <f>VLOOKUP($H44,Leistungswerte!$A$8:$E$68,4,FALSE)</f>
        <v>0</v>
      </c>
      <c r="K44" s="220">
        <f>VLOOKUP($H44,Leistungswerte!$A$8:$E$68,5,FALSE)</f>
        <v>0</v>
      </c>
      <c r="L44" s="79">
        <f t="shared" si="6"/>
        <v>805.0439249999572</v>
      </c>
      <c r="M44" s="221">
        <f>VLOOKUP($H44,Leistungswerte!$A$8:$K$68,$P$2,FALSE)</f>
        <v>0</v>
      </c>
      <c r="N44" s="80">
        <f t="shared" si="7"/>
        <v>0</v>
      </c>
      <c r="O44" s="76">
        <f t="shared" si="8"/>
        <v>0</v>
      </c>
      <c r="P44" s="222">
        <f t="shared" ca="1" si="3"/>
        <v>0</v>
      </c>
      <c r="Q44" s="81">
        <f t="shared" ca="1" si="9"/>
        <v>0</v>
      </c>
    </row>
    <row r="45" spans="1:17" ht="24" customHeight="1" x14ac:dyDescent="0.2">
      <c r="A45" s="77">
        <f t="shared" si="4"/>
        <v>23</v>
      </c>
      <c r="B45" s="78" t="s">
        <v>306</v>
      </c>
      <c r="C45" s="78" t="s">
        <v>795</v>
      </c>
      <c r="D45" s="78" t="s">
        <v>825</v>
      </c>
      <c r="E45" s="78" t="s">
        <v>434</v>
      </c>
      <c r="F45" s="78" t="s">
        <v>313</v>
      </c>
      <c r="G45" s="79">
        <v>2.1361499999993501</v>
      </c>
      <c r="H45" s="277" t="s">
        <v>228</v>
      </c>
      <c r="I45" s="220">
        <f>VLOOKUP($H45,Leistungswerte!$A$8:$E$68,3,FALSE)</f>
        <v>3</v>
      </c>
      <c r="J45" s="220">
        <f>VLOOKUP($H45,Leistungswerte!$A$8:$E$68,4,FALSE)</f>
        <v>0</v>
      </c>
      <c r="K45" s="220">
        <f>VLOOKUP($H45,Leistungswerte!$A$8:$E$68,5,FALSE)</f>
        <v>0</v>
      </c>
      <c r="L45" s="79">
        <f t="shared" si="6"/>
        <v>326.83094999990055</v>
      </c>
      <c r="M45" s="221">
        <f>VLOOKUP($H45,Leistungswerte!$A$8:$K$68,$P$2,FALSE)</f>
        <v>0</v>
      </c>
      <c r="N45" s="80">
        <f t="shared" si="7"/>
        <v>0</v>
      </c>
      <c r="O45" s="76">
        <f t="shared" si="8"/>
        <v>0</v>
      </c>
      <c r="P45" s="222">
        <f t="shared" ca="1" si="3"/>
        <v>0</v>
      </c>
      <c r="Q45" s="81">
        <f t="shared" ca="1" si="9"/>
        <v>0</v>
      </c>
    </row>
    <row r="46" spans="1:17" ht="24" customHeight="1" x14ac:dyDescent="0.2">
      <c r="A46" s="77">
        <f t="shared" si="4"/>
        <v>24</v>
      </c>
      <c r="B46" s="78" t="s">
        <v>306</v>
      </c>
      <c r="C46" s="78" t="s">
        <v>795</v>
      </c>
      <c r="D46" s="78" t="s">
        <v>826</v>
      </c>
      <c r="E46" s="78" t="s">
        <v>827</v>
      </c>
      <c r="F46" s="78" t="s">
        <v>313</v>
      </c>
      <c r="G46" s="79">
        <v>6.0806249999996602</v>
      </c>
      <c r="H46" s="277" t="s">
        <v>224</v>
      </c>
      <c r="I46" s="220">
        <f>VLOOKUP($H46,Leistungswerte!$A$8:$E$68,3,FALSE)</f>
        <v>3</v>
      </c>
      <c r="J46" s="220">
        <f>VLOOKUP($H46,Leistungswerte!$A$8:$E$68,4,FALSE)</f>
        <v>0</v>
      </c>
      <c r="K46" s="220">
        <f>VLOOKUP($H46,Leistungswerte!$A$8:$E$68,5,FALSE)</f>
        <v>0</v>
      </c>
      <c r="L46" s="79">
        <f t="shared" si="6"/>
        <v>930.33562499994798</v>
      </c>
      <c r="M46" s="221">
        <f>VLOOKUP($H46,Leistungswerte!$A$8:$K$68,$P$2,FALSE)</f>
        <v>0</v>
      </c>
      <c r="N46" s="80">
        <f t="shared" si="7"/>
        <v>0</v>
      </c>
      <c r="O46" s="76">
        <f t="shared" si="8"/>
        <v>0</v>
      </c>
      <c r="P46" s="222">
        <f t="shared" ca="1" si="3"/>
        <v>0</v>
      </c>
      <c r="Q46" s="81">
        <f t="shared" ca="1" si="9"/>
        <v>0</v>
      </c>
    </row>
    <row r="47" spans="1:17" ht="24" customHeight="1" x14ac:dyDescent="0.2">
      <c r="A47" s="77">
        <f t="shared" si="4"/>
        <v>25</v>
      </c>
      <c r="B47" s="78" t="s">
        <v>306</v>
      </c>
      <c r="C47" s="78" t="s">
        <v>795</v>
      </c>
      <c r="D47" s="78" t="s">
        <v>828</v>
      </c>
      <c r="E47" s="78" t="s">
        <v>829</v>
      </c>
      <c r="F47" s="78" t="s">
        <v>313</v>
      </c>
      <c r="G47" s="79">
        <v>8.3236499999998994</v>
      </c>
      <c r="H47" s="277" t="s">
        <v>224</v>
      </c>
      <c r="I47" s="220">
        <f>VLOOKUP($H47,Leistungswerte!$A$8:$E$68,3,FALSE)</f>
        <v>3</v>
      </c>
      <c r="J47" s="220">
        <f>VLOOKUP($H47,Leistungswerte!$A$8:$E$68,4,FALSE)</f>
        <v>0</v>
      </c>
      <c r="K47" s="220">
        <f>VLOOKUP($H47,Leistungswerte!$A$8:$E$68,5,FALSE)</f>
        <v>0</v>
      </c>
      <c r="L47" s="79">
        <f t="shared" si="6"/>
        <v>1273.5184499999846</v>
      </c>
      <c r="M47" s="221">
        <f>VLOOKUP($H47,Leistungswerte!$A$8:$K$68,$P$2,FALSE)</f>
        <v>0</v>
      </c>
      <c r="N47" s="80">
        <f t="shared" si="7"/>
        <v>0</v>
      </c>
      <c r="O47" s="76">
        <f t="shared" si="8"/>
        <v>0</v>
      </c>
      <c r="P47" s="222">
        <f t="shared" ca="1" si="3"/>
        <v>0</v>
      </c>
      <c r="Q47" s="81">
        <f t="shared" ca="1" si="9"/>
        <v>0</v>
      </c>
    </row>
    <row r="48" spans="1:17" ht="24" customHeight="1" x14ac:dyDescent="0.2">
      <c r="A48" s="77">
        <f t="shared" si="4"/>
        <v>26</v>
      </c>
      <c r="B48" s="78" t="s">
        <v>306</v>
      </c>
      <c r="C48" s="78" t="s">
        <v>795</v>
      </c>
      <c r="D48" s="78" t="s">
        <v>830</v>
      </c>
      <c r="E48" s="278" t="s">
        <v>355</v>
      </c>
      <c r="F48" s="78" t="s">
        <v>313</v>
      </c>
      <c r="G48" s="79">
        <v>12.429750000019199</v>
      </c>
      <c r="H48" s="277" t="s">
        <v>228</v>
      </c>
      <c r="I48" s="220">
        <f>VLOOKUP($H48,Leistungswerte!$A$8:$E$68,3,FALSE)</f>
        <v>3</v>
      </c>
      <c r="J48" s="220">
        <f>VLOOKUP($H48,Leistungswerte!$A$8:$E$68,4,FALSE)</f>
        <v>0</v>
      </c>
      <c r="K48" s="220">
        <f>VLOOKUP($H48,Leistungswerte!$A$8:$E$68,5,FALSE)</f>
        <v>0</v>
      </c>
      <c r="L48" s="79">
        <f t="shared" si="6"/>
        <v>1901.7517500029376</v>
      </c>
      <c r="M48" s="221">
        <f>VLOOKUP($H48,Leistungswerte!$A$8:$K$68,$P$2,FALSE)</f>
        <v>0</v>
      </c>
      <c r="N48" s="80">
        <f t="shared" si="7"/>
        <v>0</v>
      </c>
      <c r="O48" s="76">
        <f t="shared" si="8"/>
        <v>0</v>
      </c>
      <c r="P48" s="222">
        <f t="shared" ca="1" si="3"/>
        <v>0</v>
      </c>
      <c r="Q48" s="81">
        <f t="shared" ca="1" si="9"/>
        <v>0</v>
      </c>
    </row>
    <row r="49" spans="1:17" ht="24" customHeight="1" x14ac:dyDescent="0.2">
      <c r="A49" s="77">
        <f t="shared" si="4"/>
        <v>27</v>
      </c>
      <c r="B49" s="78" t="s">
        <v>306</v>
      </c>
      <c r="C49" s="78" t="s">
        <v>795</v>
      </c>
      <c r="D49" s="78" t="s">
        <v>831</v>
      </c>
      <c r="E49" s="278" t="s">
        <v>353</v>
      </c>
      <c r="F49" s="78" t="s">
        <v>313</v>
      </c>
      <c r="G49" s="79">
        <v>11.668499999999799</v>
      </c>
      <c r="H49" s="277" t="s">
        <v>228</v>
      </c>
      <c r="I49" s="220">
        <f>VLOOKUP($H49,Leistungswerte!$A$8:$E$68,3,FALSE)</f>
        <v>3</v>
      </c>
      <c r="J49" s="220">
        <f>VLOOKUP($H49,Leistungswerte!$A$8:$E$68,4,FALSE)</f>
        <v>0</v>
      </c>
      <c r="K49" s="220">
        <f>VLOOKUP($H49,Leistungswerte!$A$8:$E$68,5,FALSE)</f>
        <v>0</v>
      </c>
      <c r="L49" s="79">
        <f t="shared" si="6"/>
        <v>1785.2804999999694</v>
      </c>
      <c r="M49" s="221">
        <f>VLOOKUP($H49,Leistungswerte!$A$8:$K$68,$P$2,FALSE)</f>
        <v>0</v>
      </c>
      <c r="N49" s="80">
        <f t="shared" si="7"/>
        <v>0</v>
      </c>
      <c r="O49" s="76">
        <f t="shared" si="8"/>
        <v>0</v>
      </c>
      <c r="P49" s="222">
        <f t="shared" ca="1" si="3"/>
        <v>0</v>
      </c>
      <c r="Q49" s="81">
        <f t="shared" ca="1" si="9"/>
        <v>0</v>
      </c>
    </row>
    <row r="50" spans="1:17" ht="24" customHeight="1" x14ac:dyDescent="0.2">
      <c r="A50" s="77">
        <f t="shared" si="4"/>
        <v>28</v>
      </c>
      <c r="B50" s="78" t="s">
        <v>306</v>
      </c>
      <c r="C50" s="78" t="s">
        <v>795</v>
      </c>
      <c r="D50" s="78" t="s">
        <v>832</v>
      </c>
      <c r="E50" s="78" t="s">
        <v>833</v>
      </c>
      <c r="F50" s="78" t="s">
        <v>664</v>
      </c>
      <c r="G50" s="79">
        <v>8.3232249999993293</v>
      </c>
      <c r="H50" s="277" t="s">
        <v>262</v>
      </c>
      <c r="I50" s="220">
        <f>VLOOKUP($H50,Leistungswerte!$A$8:$E$68,3,FALSE)</f>
        <v>0</v>
      </c>
      <c r="J50" s="220">
        <f>VLOOKUP($H50,Leistungswerte!$A$8:$E$68,4,FALSE)</f>
        <v>0</v>
      </c>
      <c r="K50" s="220">
        <f>VLOOKUP($H50,Leistungswerte!$A$8:$E$68,5,FALSE)</f>
        <v>0</v>
      </c>
      <c r="L50" s="79">
        <f t="shared" si="6"/>
        <v>0</v>
      </c>
      <c r="M50" s="221">
        <f>VLOOKUP($H50,Leistungswerte!$A$8:$K$68,$P$2,FALSE)</f>
        <v>0</v>
      </c>
      <c r="N50" s="80">
        <f t="shared" si="7"/>
        <v>0</v>
      </c>
      <c r="O50" s="76">
        <f t="shared" si="8"/>
        <v>0</v>
      </c>
      <c r="P50" s="222">
        <f t="shared" ca="1" si="3"/>
        <v>0</v>
      </c>
      <c r="Q50" s="81">
        <f t="shared" ca="1" si="9"/>
        <v>0</v>
      </c>
    </row>
    <row r="51" spans="1:17" ht="3.75" customHeight="1" thickBot="1" x14ac:dyDescent="0.25">
      <c r="A51" s="82"/>
      <c r="B51" s="83"/>
      <c r="C51" s="83"/>
      <c r="D51" s="83"/>
      <c r="E51" s="83"/>
      <c r="F51" s="83"/>
      <c r="G51" s="84"/>
      <c r="H51" s="85"/>
      <c r="I51" s="86"/>
      <c r="J51" s="86"/>
      <c r="K51" s="86"/>
      <c r="L51" s="84"/>
      <c r="M51" s="87"/>
      <c r="N51" s="83"/>
      <c r="O51" s="88"/>
      <c r="P51" s="89"/>
      <c r="Q51" s="90"/>
    </row>
    <row r="52" spans="1:17" s="44" customFormat="1" ht="25.5" customHeight="1" thickBot="1" x14ac:dyDescent="0.25">
      <c r="A52" s="38" t="s">
        <v>717</v>
      </c>
      <c r="B52" s="91"/>
      <c r="C52" s="91"/>
      <c r="D52" s="91"/>
      <c r="E52" s="91"/>
      <c r="F52" s="92"/>
      <c r="G52" s="93">
        <f>SUBTOTAL(9,G23:G51)</f>
        <v>401.15560456777825</v>
      </c>
      <c r="H52" s="94"/>
      <c r="I52" s="95"/>
      <c r="J52" s="95"/>
      <c r="K52" s="95"/>
      <c r="L52" s="93">
        <f>SUBTOTAL(9,L23:L51)</f>
        <v>38796.673523870217</v>
      </c>
      <c r="M52" s="96" t="e">
        <f>L52/O52</f>
        <v>#DIV/0!</v>
      </c>
      <c r="N52" s="91"/>
      <c r="O52" s="97">
        <f>SUBTOTAL(9,O23:O51)</f>
        <v>0</v>
      </c>
      <c r="P52" s="98"/>
      <c r="Q52" s="194">
        <f ca="1">SUBTOTAL(9,Q23:Q51)</f>
        <v>0</v>
      </c>
    </row>
    <row r="54" spans="1:17" ht="13.5" thickBot="1" x14ac:dyDescent="0.25"/>
    <row r="55" spans="1:17" s="56" customFormat="1" x14ac:dyDescent="0.2">
      <c r="A55" s="48" t="s">
        <v>4</v>
      </c>
      <c r="B55" s="49" t="s">
        <v>283</v>
      </c>
      <c r="C55" s="49"/>
      <c r="D55" s="49" t="s">
        <v>285</v>
      </c>
      <c r="E55" s="50" t="s">
        <v>286</v>
      </c>
      <c r="F55" s="50" t="s">
        <v>287</v>
      </c>
      <c r="G55" s="51" t="s">
        <v>288</v>
      </c>
      <c r="H55" s="50" t="s">
        <v>289</v>
      </c>
      <c r="I55" s="386" t="s">
        <v>290</v>
      </c>
      <c r="J55" s="386"/>
      <c r="K55" s="386"/>
      <c r="L55" s="51" t="s">
        <v>291</v>
      </c>
      <c r="M55" s="52" t="s">
        <v>292</v>
      </c>
      <c r="N55" s="50" t="s">
        <v>293</v>
      </c>
      <c r="O55" s="53" t="s">
        <v>294</v>
      </c>
      <c r="P55" s="54" t="s">
        <v>295</v>
      </c>
      <c r="Q55" s="55" t="s">
        <v>296</v>
      </c>
    </row>
    <row r="56" spans="1:17" s="56" customFormat="1" ht="25.5" customHeight="1" thickBot="1" x14ac:dyDescent="0.25">
      <c r="A56" s="57"/>
      <c r="B56" s="58"/>
      <c r="C56" s="58"/>
      <c r="D56" s="58"/>
      <c r="E56" s="59" t="s">
        <v>297</v>
      </c>
      <c r="F56" s="59"/>
      <c r="G56" s="60" t="s">
        <v>298</v>
      </c>
      <c r="H56" s="59"/>
      <c r="I56" s="61" t="s">
        <v>179</v>
      </c>
      <c r="J56" s="61" t="s">
        <v>180</v>
      </c>
      <c r="K56" s="61" t="s">
        <v>181</v>
      </c>
      <c r="L56" s="60" t="s">
        <v>299</v>
      </c>
      <c r="M56" s="62" t="s">
        <v>300</v>
      </c>
      <c r="N56" s="59" t="s">
        <v>301</v>
      </c>
      <c r="O56" s="63" t="s">
        <v>302</v>
      </c>
      <c r="P56" s="64" t="s">
        <v>303</v>
      </c>
      <c r="Q56" s="65" t="s">
        <v>304</v>
      </c>
    </row>
    <row r="57" spans="1:17" ht="3.75" customHeight="1" x14ac:dyDescent="0.2">
      <c r="A57" s="66" t="s">
        <v>305</v>
      </c>
      <c r="B57" s="67" t="s">
        <v>305</v>
      </c>
      <c r="C57" s="67"/>
      <c r="D57" s="67" t="s">
        <v>305</v>
      </c>
      <c r="E57" s="67" t="s">
        <v>305</v>
      </c>
      <c r="F57" s="67" t="s">
        <v>305</v>
      </c>
      <c r="G57" s="68" t="s">
        <v>305</v>
      </c>
      <c r="H57" s="69" t="s">
        <v>305</v>
      </c>
      <c r="I57" s="70" t="s">
        <v>305</v>
      </c>
      <c r="J57" s="70" t="s">
        <v>305</v>
      </c>
      <c r="K57" s="70" t="s">
        <v>305</v>
      </c>
      <c r="L57" s="68" t="s">
        <v>305</v>
      </c>
      <c r="M57" s="71" t="s">
        <v>305</v>
      </c>
      <c r="N57" s="72" t="s">
        <v>305</v>
      </c>
      <c r="O57" s="73" t="s">
        <v>305</v>
      </c>
      <c r="P57" s="74" t="s">
        <v>305</v>
      </c>
      <c r="Q57" s="75" t="s">
        <v>305</v>
      </c>
    </row>
    <row r="58" spans="1:17" ht="24" customHeight="1" x14ac:dyDescent="0.2">
      <c r="A58" s="77">
        <f>A50+1</f>
        <v>29</v>
      </c>
      <c r="B58" s="78"/>
      <c r="C58" s="78"/>
      <c r="D58" s="78"/>
      <c r="E58" s="78" t="s">
        <v>718</v>
      </c>
      <c r="F58" s="78"/>
      <c r="G58" s="79">
        <f>IF($O$5="JA",SUM($G$23:G51),0)</f>
        <v>401.15560456777825</v>
      </c>
      <c r="H58" s="280" t="s">
        <v>258</v>
      </c>
      <c r="I58" s="220">
        <f>VLOOKUP($H58,Leistungswerte!$A$8:$E$68,3,FALSE)</f>
        <v>0</v>
      </c>
      <c r="J58" s="220">
        <f>VLOOKUP($H58,Leistungswerte!$A$8:$E$68,4,FALSE)</f>
        <v>0</v>
      </c>
      <c r="K58" s="220">
        <f>VLOOKUP($H58,Leistungswerte!$A$8:$E$68,5,FALSE)</f>
        <v>1</v>
      </c>
      <c r="L58" s="79">
        <f t="shared" ref="L58" si="10">($G$5/$G$6*I58+J58*12+K58)*G58</f>
        <v>401.15560456777825</v>
      </c>
      <c r="M58" s="221">
        <f>VLOOKUP($H58,Leistungswerte!$A$8:$K$68,$P$2,FALSE)</f>
        <v>0</v>
      </c>
      <c r="N58" s="80">
        <f t="shared" ref="N58" si="11">IF(M58&lt;&gt;0,G58/M58/24,0)</f>
        <v>0</v>
      </c>
      <c r="O58" s="76">
        <f t="shared" ref="O58" si="12">IF(M58&lt;&gt;0,L58/M58,0)</f>
        <v>0</v>
      </c>
      <c r="P58" s="222">
        <f t="shared" ref="P58" ca="1" si="13">SVS_UR</f>
        <v>0</v>
      </c>
      <c r="Q58" s="81">
        <f t="shared" ref="Q58" ca="1" si="14">O58*P58</f>
        <v>0</v>
      </c>
    </row>
    <row r="59" spans="1:17" ht="3.75" customHeight="1" thickBot="1" x14ac:dyDescent="0.25">
      <c r="A59" s="99"/>
      <c r="B59" s="100"/>
      <c r="C59" s="100"/>
      <c r="D59" s="100"/>
      <c r="E59" s="100"/>
      <c r="F59" s="100"/>
      <c r="G59" s="101"/>
      <c r="H59" s="102"/>
      <c r="I59" s="103"/>
      <c r="J59" s="103"/>
      <c r="K59" s="103"/>
      <c r="L59" s="101"/>
      <c r="M59" s="104"/>
      <c r="N59" s="100"/>
      <c r="O59" s="105"/>
      <c r="P59" s="106"/>
      <c r="Q59" s="107"/>
    </row>
    <row r="60" spans="1:17" s="44" customFormat="1" ht="25.5" customHeight="1" thickBot="1" x14ac:dyDescent="0.25">
      <c r="A60" s="38" t="s">
        <v>719</v>
      </c>
      <c r="B60" s="91"/>
      <c r="C60" s="91"/>
      <c r="D60" s="91"/>
      <c r="E60" s="91"/>
      <c r="F60" s="92"/>
      <c r="G60" s="93">
        <f>SUM(G58:G59)</f>
        <v>401.15560456777825</v>
      </c>
      <c r="H60" s="94"/>
      <c r="I60" s="95"/>
      <c r="J60" s="95"/>
      <c r="K60" s="95"/>
      <c r="L60" s="93">
        <f>SUM(L58:L59)</f>
        <v>401.15560456777825</v>
      </c>
      <c r="M60" s="96" t="e">
        <f>L60/O60</f>
        <v>#DIV/0!</v>
      </c>
      <c r="N60" s="91"/>
      <c r="O60" s="97">
        <f>SUM(O58:O59)</f>
        <v>0</v>
      </c>
      <c r="P60" s="98"/>
      <c r="Q60" s="194">
        <f ca="1">SUM(Q58:Q59)</f>
        <v>0</v>
      </c>
    </row>
    <row r="62" spans="1:17" ht="13.5" thickBot="1" x14ac:dyDescent="0.25"/>
    <row r="63" spans="1:17" ht="18" customHeight="1" thickBot="1" x14ac:dyDescent="0.25">
      <c r="E63" s="395" t="s">
        <v>722</v>
      </c>
      <c r="F63" s="396"/>
      <c r="G63" s="396"/>
      <c r="H63" s="396"/>
      <c r="I63" s="396"/>
      <c r="J63" s="396"/>
      <c r="K63" s="396"/>
      <c r="L63" s="396"/>
      <c r="M63" s="396"/>
      <c r="N63" s="396"/>
      <c r="O63" s="397"/>
    </row>
    <row r="64" spans="1:17" ht="18" customHeight="1" x14ac:dyDescent="0.2">
      <c r="E64" s="243" t="s">
        <v>723</v>
      </c>
      <c r="F64" s="398" t="s">
        <v>834</v>
      </c>
      <c r="G64" s="398"/>
      <c r="H64" s="398"/>
      <c r="I64" s="398"/>
      <c r="J64" s="398"/>
      <c r="K64" s="398"/>
      <c r="L64" s="398"/>
      <c r="M64" s="398"/>
      <c r="N64" s="398"/>
      <c r="O64" s="399"/>
    </row>
    <row r="65" spans="5:15" ht="32.1" customHeight="1" x14ac:dyDescent="0.2">
      <c r="E65" s="241" t="s">
        <v>725</v>
      </c>
      <c r="F65" s="400" t="s">
        <v>835</v>
      </c>
      <c r="G65" s="400"/>
      <c r="H65" s="400"/>
      <c r="I65" s="400"/>
      <c r="J65" s="400"/>
      <c r="K65" s="400"/>
      <c r="L65" s="400"/>
      <c r="M65" s="400"/>
      <c r="N65" s="400"/>
      <c r="O65" s="401"/>
    </row>
    <row r="66" spans="5:15" ht="18" customHeight="1" x14ac:dyDescent="0.2">
      <c r="E66" s="241" t="s">
        <v>727</v>
      </c>
      <c r="F66" s="387" t="s">
        <v>836</v>
      </c>
      <c r="G66" s="387"/>
      <c r="H66" s="387"/>
      <c r="I66" s="387"/>
      <c r="J66" s="387"/>
      <c r="K66" s="387"/>
      <c r="L66" s="387"/>
      <c r="M66" s="387"/>
      <c r="N66" s="387"/>
      <c r="O66" s="388"/>
    </row>
    <row r="67" spans="5:15" ht="18" customHeight="1" x14ac:dyDescent="0.2">
      <c r="E67" s="241" t="s">
        <v>735</v>
      </c>
      <c r="F67" s="387" t="s">
        <v>782</v>
      </c>
      <c r="G67" s="387"/>
      <c r="H67" s="387"/>
      <c r="I67" s="387"/>
      <c r="J67" s="387"/>
      <c r="K67" s="387"/>
      <c r="L67" s="387"/>
      <c r="M67" s="387"/>
      <c r="N67" s="387"/>
      <c r="O67" s="388"/>
    </row>
    <row r="68" spans="5:15" ht="18" customHeight="1" x14ac:dyDescent="0.2">
      <c r="E68" s="241" t="s">
        <v>737</v>
      </c>
      <c r="F68" s="387" t="s">
        <v>738</v>
      </c>
      <c r="G68" s="387"/>
      <c r="H68" s="387"/>
      <c r="I68" s="387"/>
      <c r="J68" s="387"/>
      <c r="K68" s="387"/>
      <c r="L68" s="387"/>
      <c r="M68" s="387"/>
      <c r="N68" s="387"/>
      <c r="O68" s="388"/>
    </row>
    <row r="69" spans="5:15" ht="18" customHeight="1" x14ac:dyDescent="0.2">
      <c r="E69" s="241" t="s">
        <v>739</v>
      </c>
      <c r="F69" s="387" t="s">
        <v>740</v>
      </c>
      <c r="G69" s="387"/>
      <c r="H69" s="387"/>
      <c r="I69" s="387"/>
      <c r="J69" s="387"/>
      <c r="K69" s="387"/>
      <c r="L69" s="387"/>
      <c r="M69" s="387"/>
      <c r="N69" s="387"/>
      <c r="O69" s="388"/>
    </row>
    <row r="70" spans="5:15" ht="18" customHeight="1" thickBot="1" x14ac:dyDescent="0.25">
      <c r="E70" s="242" t="s">
        <v>741</v>
      </c>
      <c r="F70" s="402" t="s">
        <v>837</v>
      </c>
      <c r="G70" s="402"/>
      <c r="H70" s="402"/>
      <c r="I70" s="402"/>
      <c r="J70" s="402"/>
      <c r="K70" s="402"/>
      <c r="L70" s="402"/>
      <c r="M70" s="402"/>
      <c r="N70" s="402"/>
      <c r="O70" s="403"/>
    </row>
  </sheetData>
  <sheetProtection algorithmName="SHA-512" hashValue="2UFA3cm37Cy5JcMY0KwcTjKBTV+9YNoSIcLq6SzV7LSnjokbKZDoPlb6F4BNxacmxFEHcTECikBMpaeTpbxb0A==" saltValue="cum+iidlF/uMf+33o7wHrg==" spinCount="100000" sheet="1" autoFilter="0"/>
  <autoFilter ref="A21:Q50" xr:uid="{00000000-0009-0000-0000-000009000000}"/>
  <mergeCells count="12">
    <mergeCell ref="F70:O70"/>
    <mergeCell ref="E18:G18"/>
    <mergeCell ref="L18:O18"/>
    <mergeCell ref="I20:K20"/>
    <mergeCell ref="I55:K55"/>
    <mergeCell ref="E63:O63"/>
    <mergeCell ref="F64:O64"/>
    <mergeCell ref="F65:O65"/>
    <mergeCell ref="F66:O66"/>
    <mergeCell ref="F67:O67"/>
    <mergeCell ref="F68:O68"/>
    <mergeCell ref="F69:O69"/>
  </mergeCells>
  <phoneticPr fontId="28" type="noConversion"/>
  <conditionalFormatting sqref="I23:K50">
    <cfRule type="cellIs" dxfId="5" priority="2" stopIfTrue="1" operator="equal">
      <formula>0</formula>
    </cfRule>
  </conditionalFormatting>
  <conditionalFormatting sqref="I58:K58">
    <cfRule type="cellIs" dxfId="4" priority="1" stopIfTrue="1" operator="equal">
      <formula>0</formula>
    </cfRule>
  </conditionalFormatting>
  <conditionalFormatting sqref="O7:O16">
    <cfRule type="cellIs" dxfId="3" priority="4" stopIfTrue="1" operator="equal">
      <formula>0</formula>
    </cfRule>
  </conditionalFormatting>
  <hyperlinks>
    <hyperlink ref="E18:G18" location="Angebotsübersicht!A1" display="Zur Angebotsübersicht" xr:uid="{DE18918D-E3CB-4B97-A274-512582A82894}"/>
    <hyperlink ref="L18:O18" location="Leistungswerte!A1" display="Zu den Leistungswerten" xr:uid="{D58BA200-E653-483F-844A-01F5BB994F51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1" fitToHeight="0" orientation="landscape" r:id="rId1"/>
  <headerFooter alignWithMargins="0">
    <oddFooter>&amp;L&amp;8Ausschreibung Unterhaltsreinigung
&amp;A&amp;R&amp;8© Lean Consulting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86DA-20F6-42ED-AD9E-2E9C3288DCDC}">
  <sheetPr>
    <pageSetUpPr fitToPage="1"/>
  </sheetPr>
  <dimension ref="A1:Q66"/>
  <sheetViews>
    <sheetView tabSelected="1"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0"/>
      <c r="I2" s="34"/>
      <c r="J2" s="34"/>
      <c r="K2" s="34"/>
      <c r="L2" s="31"/>
      <c r="M2" s="32"/>
      <c r="N2" s="35"/>
      <c r="O2" s="33" t="s">
        <v>838</v>
      </c>
      <c r="P2" s="147">
        <v>10</v>
      </c>
      <c r="Q2" s="36"/>
    </row>
    <row r="3" spans="5:17" ht="13.5" thickBot="1" x14ac:dyDescent="0.25"/>
    <row r="4" spans="5:17" s="40" customFormat="1" ht="25.5" customHeight="1" thickBot="1" x14ac:dyDescent="0.25">
      <c r="E4" s="112" t="s">
        <v>265</v>
      </c>
      <c r="F4" s="114"/>
      <c r="G4" s="115"/>
      <c r="H4" s="39"/>
      <c r="K4" s="41"/>
      <c r="L4" s="113" t="s">
        <v>266</v>
      </c>
      <c r="M4" s="134"/>
      <c r="N4" s="134"/>
      <c r="O4" s="135"/>
      <c r="P4" s="42"/>
      <c r="Q4" s="42"/>
    </row>
    <row r="5" spans="5:17" s="40" customFormat="1" ht="18.75" customHeight="1" x14ac:dyDescent="0.2">
      <c r="E5" s="116" t="s">
        <v>267</v>
      </c>
      <c r="F5" s="117"/>
      <c r="G5" s="118">
        <f>RT_Verwaltung</f>
        <v>254</v>
      </c>
      <c r="H5" s="39"/>
      <c r="I5" s="43"/>
      <c r="L5" s="116" t="s">
        <v>268</v>
      </c>
      <c r="M5" s="117"/>
      <c r="N5" s="136"/>
      <c r="O5" s="137" t="s">
        <v>269</v>
      </c>
      <c r="P5" s="42"/>
      <c r="Q5" s="42"/>
    </row>
    <row r="6" spans="5:17" s="40" customFormat="1" ht="18.75" customHeight="1" x14ac:dyDescent="0.2">
      <c r="E6" s="116" t="s">
        <v>270</v>
      </c>
      <c r="F6" s="117"/>
      <c r="G6" s="118">
        <v>5</v>
      </c>
      <c r="H6" s="39"/>
      <c r="I6" s="43"/>
      <c r="L6" s="116"/>
      <c r="M6" s="117"/>
      <c r="N6" s="136"/>
      <c r="O6" s="138"/>
      <c r="P6" s="42"/>
      <c r="Q6" s="42"/>
    </row>
    <row r="7" spans="5:17" s="40" customFormat="1" ht="18.75" customHeight="1" x14ac:dyDescent="0.2">
      <c r="E7" s="116" t="s">
        <v>271</v>
      </c>
      <c r="F7" s="117"/>
      <c r="G7" s="119">
        <f>SUM($G$23:$G$47)</f>
        <v>618.97773167147204</v>
      </c>
      <c r="H7" s="39"/>
      <c r="I7" s="43"/>
      <c r="J7" s="43"/>
      <c r="L7" s="116" t="s">
        <v>271</v>
      </c>
      <c r="M7" s="117"/>
      <c r="N7" s="117"/>
      <c r="O7" s="139">
        <f>IF($O$5="JA",$G$56,0)</f>
        <v>618.97773167147204</v>
      </c>
      <c r="P7" s="42"/>
      <c r="Q7" s="42"/>
    </row>
    <row r="8" spans="5:17" s="40" customFormat="1" ht="18.75" customHeight="1" x14ac:dyDescent="0.2">
      <c r="E8" s="116" t="s">
        <v>272</v>
      </c>
      <c r="F8" s="117"/>
      <c r="G8" s="119">
        <f>SUM($L$23:$L$47)</f>
        <v>121475.44932455308</v>
      </c>
      <c r="H8" s="39"/>
      <c r="I8" s="43"/>
      <c r="J8" s="43"/>
      <c r="L8" s="116" t="s">
        <v>272</v>
      </c>
      <c r="M8" s="117"/>
      <c r="N8" s="117"/>
      <c r="O8" s="139">
        <f>IF($O$5="JA",$L$56,0)</f>
        <v>618.97773167147204</v>
      </c>
      <c r="P8" s="42"/>
      <c r="Q8" s="42"/>
    </row>
    <row r="9" spans="5:17" s="40" customFormat="1" ht="18.75" customHeight="1" x14ac:dyDescent="0.2">
      <c r="E9" s="116" t="s">
        <v>273</v>
      </c>
      <c r="F9" s="117"/>
      <c r="G9" s="120">
        <f>SUM($O$23:$O$47)</f>
        <v>0</v>
      </c>
      <c r="H9" s="39"/>
      <c r="I9" s="43"/>
      <c r="J9" s="43"/>
      <c r="L9" s="116" t="s">
        <v>273</v>
      </c>
      <c r="M9" s="117"/>
      <c r="N9" s="117"/>
      <c r="O9" s="120">
        <f>IF($O$5="JA",$O$56,0)</f>
        <v>0</v>
      </c>
      <c r="P9" s="42"/>
      <c r="Q9" s="42"/>
    </row>
    <row r="10" spans="5:17" s="40" customFormat="1" ht="18.75" customHeight="1" x14ac:dyDescent="0.2">
      <c r="E10" s="116" t="s">
        <v>274</v>
      </c>
      <c r="F10" s="117"/>
      <c r="G10" s="120">
        <f>G9/G5</f>
        <v>0</v>
      </c>
      <c r="H10" s="39"/>
      <c r="I10" s="43"/>
      <c r="J10" s="43"/>
      <c r="L10" s="116"/>
      <c r="M10" s="117"/>
      <c r="N10" s="117"/>
      <c r="O10" s="140"/>
      <c r="P10" s="42"/>
      <c r="Q10" s="42"/>
    </row>
    <row r="11" spans="5:17" s="40" customFormat="1" ht="18.75" customHeight="1" x14ac:dyDescent="0.2">
      <c r="E11" s="116" t="s">
        <v>275</v>
      </c>
      <c r="F11" s="117"/>
      <c r="G11" s="121">
        <f>IF(G9&gt;0,G8/G9,0)</f>
        <v>0</v>
      </c>
      <c r="H11" s="39"/>
      <c r="I11" s="43"/>
      <c r="J11" s="43"/>
      <c r="L11" s="116" t="s">
        <v>275</v>
      </c>
      <c r="M11" s="117"/>
      <c r="N11" s="117"/>
      <c r="O11" s="121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2" t="s">
        <v>276</v>
      </c>
      <c r="F12" s="123"/>
      <c r="G12" s="124">
        <f>IF(G9&gt;0,G14/G9,0)</f>
        <v>0</v>
      </c>
      <c r="H12" s="39"/>
      <c r="I12" s="43"/>
      <c r="J12" s="43"/>
      <c r="L12" s="122" t="s">
        <v>276</v>
      </c>
      <c r="M12" s="123"/>
      <c r="N12" s="123"/>
      <c r="O12" s="141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7"/>
      <c r="F13" s="117"/>
      <c r="G13" s="125"/>
      <c r="H13" s="39"/>
      <c r="I13" s="43"/>
      <c r="J13" s="43"/>
      <c r="L13" s="117"/>
      <c r="M13" s="117"/>
      <c r="N13" s="117"/>
      <c r="O13" s="142"/>
      <c r="P13" s="42"/>
      <c r="Q13" s="42"/>
    </row>
    <row r="14" spans="5:17" s="40" customFormat="1" ht="18.75" customHeight="1" x14ac:dyDescent="0.2">
      <c r="E14" s="126" t="s">
        <v>277</v>
      </c>
      <c r="F14" s="127">
        <f ca="1">G14/G5</f>
        <v>0</v>
      </c>
      <c r="G14" s="128">
        <f ca="1">SUM(Q23:Q47)</f>
        <v>0</v>
      </c>
      <c r="H14" s="39"/>
      <c r="I14" s="43"/>
      <c r="J14" s="43"/>
      <c r="K14" s="44"/>
      <c r="L14" s="126" t="s">
        <v>278</v>
      </c>
      <c r="M14" s="143"/>
      <c r="N14" s="143"/>
      <c r="O14" s="144">
        <f ca="1">IF($O$5="JA",$Q$56,0)</f>
        <v>0</v>
      </c>
      <c r="P14" s="42"/>
      <c r="Q14" s="42"/>
    </row>
    <row r="15" spans="5:17" s="40" customFormat="1" ht="18.75" customHeight="1" x14ac:dyDescent="0.2">
      <c r="E15" s="129" t="s">
        <v>279</v>
      </c>
      <c r="F15" s="125"/>
      <c r="G15" s="130">
        <f ca="1">G14*0.19</f>
        <v>0</v>
      </c>
      <c r="H15" s="39"/>
      <c r="I15" s="43"/>
      <c r="J15" s="43"/>
      <c r="K15" s="44"/>
      <c r="L15" s="129" t="s">
        <v>279</v>
      </c>
      <c r="M15" s="117"/>
      <c r="N15" s="117"/>
      <c r="O15" s="145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1" t="s">
        <v>280</v>
      </c>
      <c r="F16" s="132"/>
      <c r="G16" s="133">
        <f ca="1">G14+G15</f>
        <v>0</v>
      </c>
      <c r="H16" s="39"/>
      <c r="I16" s="43"/>
      <c r="J16" s="43"/>
      <c r="K16" s="44"/>
      <c r="L16" s="131" t="s">
        <v>280</v>
      </c>
      <c r="M16" s="123"/>
      <c r="N16" s="123"/>
      <c r="O16" s="146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89" t="s">
        <v>281</v>
      </c>
      <c r="F18" s="390"/>
      <c r="G18" s="391"/>
      <c r="H18" s="45"/>
      <c r="I18" s="46"/>
      <c r="J18" s="46"/>
      <c r="K18" s="46"/>
      <c r="L18" s="392" t="s">
        <v>282</v>
      </c>
      <c r="M18" s="393"/>
      <c r="N18" s="393"/>
      <c r="O18" s="394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283</v>
      </c>
      <c r="C20" s="49" t="s">
        <v>284</v>
      </c>
      <c r="D20" s="49" t="s">
        <v>285</v>
      </c>
      <c r="E20" s="50" t="s">
        <v>286</v>
      </c>
      <c r="F20" s="50" t="s">
        <v>287</v>
      </c>
      <c r="G20" s="51" t="s">
        <v>288</v>
      </c>
      <c r="H20" s="50" t="s">
        <v>289</v>
      </c>
      <c r="I20" s="386" t="s">
        <v>290</v>
      </c>
      <c r="J20" s="386"/>
      <c r="K20" s="386"/>
      <c r="L20" s="51" t="s">
        <v>291</v>
      </c>
      <c r="M20" s="52" t="s">
        <v>292</v>
      </c>
      <c r="N20" s="50" t="s">
        <v>293</v>
      </c>
      <c r="O20" s="53" t="s">
        <v>294</v>
      </c>
      <c r="P20" s="54" t="s">
        <v>295</v>
      </c>
      <c r="Q20" s="55" t="s">
        <v>296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297</v>
      </c>
      <c r="F21" s="18"/>
      <c r="G21" s="19" t="s">
        <v>298</v>
      </c>
      <c r="H21" s="18"/>
      <c r="I21" s="20" t="s">
        <v>179</v>
      </c>
      <c r="J21" s="20" t="s">
        <v>180</v>
      </c>
      <c r="K21" s="20" t="s">
        <v>181</v>
      </c>
      <c r="L21" s="19" t="s">
        <v>299</v>
      </c>
      <c r="M21" s="21" t="s">
        <v>300</v>
      </c>
      <c r="N21" s="18" t="s">
        <v>301</v>
      </c>
      <c r="O21" s="22" t="s">
        <v>302</v>
      </c>
      <c r="P21" s="23" t="s">
        <v>303</v>
      </c>
      <c r="Q21" s="24" t="s">
        <v>304</v>
      </c>
    </row>
    <row r="22" spans="1:17" ht="3.75" customHeight="1" x14ac:dyDescent="0.2">
      <c r="A22" s="66" t="s">
        <v>305</v>
      </c>
      <c r="B22" s="67" t="s">
        <v>305</v>
      </c>
      <c r="C22" s="67"/>
      <c r="D22" s="67" t="s">
        <v>305</v>
      </c>
      <c r="E22" s="67" t="s">
        <v>305</v>
      </c>
      <c r="F22" s="67" t="s">
        <v>305</v>
      </c>
      <c r="G22" s="68" t="s">
        <v>305</v>
      </c>
      <c r="H22" s="69" t="s">
        <v>305</v>
      </c>
      <c r="I22" s="70" t="s">
        <v>305</v>
      </c>
      <c r="J22" s="70" t="s">
        <v>305</v>
      </c>
      <c r="K22" s="70" t="s">
        <v>305</v>
      </c>
      <c r="L22" s="68" t="s">
        <v>305</v>
      </c>
      <c r="M22" s="71" t="s">
        <v>305</v>
      </c>
      <c r="N22" s="72" t="s">
        <v>305</v>
      </c>
      <c r="O22" s="73" t="s">
        <v>305</v>
      </c>
      <c r="P22" s="74" t="s">
        <v>305</v>
      </c>
      <c r="Q22" s="75" t="s">
        <v>305</v>
      </c>
    </row>
    <row r="23" spans="1:17" ht="24" customHeight="1" x14ac:dyDescent="0.2">
      <c r="A23" s="77">
        <v>1</v>
      </c>
      <c r="B23" s="78" t="s">
        <v>306</v>
      </c>
      <c r="C23" s="78" t="s">
        <v>795</v>
      </c>
      <c r="D23" s="78" t="s">
        <v>796</v>
      </c>
      <c r="E23" s="78" t="s">
        <v>333</v>
      </c>
      <c r="F23" s="281" t="s">
        <v>313</v>
      </c>
      <c r="G23" s="79">
        <v>73.368900000001105</v>
      </c>
      <c r="H23" s="277" t="s">
        <v>220</v>
      </c>
      <c r="I23" s="220">
        <f>VLOOKUP($H23,Leistungswerte!$A$8:$E$68,3,FALSE)</f>
        <v>5</v>
      </c>
      <c r="J23" s="220">
        <f>VLOOKUP($H23,Leistungswerte!$A$8:$E$68,4,FALSE)</f>
        <v>0</v>
      </c>
      <c r="K23" s="220">
        <f>VLOOKUP($H23,Leistungswerte!$A$8:$E$68,5,FALSE)</f>
        <v>0</v>
      </c>
      <c r="L23" s="79">
        <f t="shared" ref="L23:L24" si="0">($G$5/$G$6*I23+J23*12+K23)*G23</f>
        <v>18635.70060000028</v>
      </c>
      <c r="M23" s="221">
        <f>VLOOKUP($H23,Leistungswerte!$A$8:$K$68,$P$2,FALSE)</f>
        <v>0</v>
      </c>
      <c r="N23" s="80">
        <f t="shared" ref="N23:N24" si="1">IF(M23&lt;&gt;0,G23/M23/24,0)</f>
        <v>0</v>
      </c>
      <c r="O23" s="76">
        <f t="shared" ref="O23:O24" si="2">IF(M23&lt;&gt;0,L23/M23,0)</f>
        <v>0</v>
      </c>
      <c r="P23" s="222">
        <f t="shared" ref="P23:P46" ca="1" si="3">SVS_UR</f>
        <v>0</v>
      </c>
      <c r="Q23" s="81">
        <f ca="1">O23*P23</f>
        <v>0</v>
      </c>
    </row>
    <row r="24" spans="1:17" ht="24" customHeight="1" x14ac:dyDescent="0.2">
      <c r="A24" s="77">
        <f t="shared" ref="A24:A46" si="4">A23+1</f>
        <v>2</v>
      </c>
      <c r="B24" s="78" t="s">
        <v>306</v>
      </c>
      <c r="C24" s="78" t="s">
        <v>795</v>
      </c>
      <c r="D24" s="78" t="s">
        <v>798</v>
      </c>
      <c r="E24" s="78" t="s">
        <v>323</v>
      </c>
      <c r="F24" s="281" t="s">
        <v>313</v>
      </c>
      <c r="G24" s="79">
        <v>39.031100000000002</v>
      </c>
      <c r="H24" s="277" t="s">
        <v>238</v>
      </c>
      <c r="I24" s="220">
        <f>VLOOKUP($H24,Leistungswerte!$A$8:$E$68,3,FALSE)</f>
        <v>5</v>
      </c>
      <c r="J24" s="220">
        <f>VLOOKUP($H24,Leistungswerte!$A$8:$E$68,4,FALSE)</f>
        <v>0</v>
      </c>
      <c r="K24" s="220">
        <f>VLOOKUP($H24,Leistungswerte!$A$8:$E$68,5,FALSE)</f>
        <v>0</v>
      </c>
      <c r="L24" s="79">
        <f t="shared" si="0"/>
        <v>9913.8994000000002</v>
      </c>
      <c r="M24" s="221">
        <f>VLOOKUP($H24,Leistungswerte!$A$8:$K$68,$P$2,FALSE)</f>
        <v>0</v>
      </c>
      <c r="N24" s="80">
        <f t="shared" si="1"/>
        <v>0</v>
      </c>
      <c r="O24" s="76">
        <f t="shared" si="2"/>
        <v>0</v>
      </c>
      <c r="P24" s="222">
        <f t="shared" ca="1" si="3"/>
        <v>0</v>
      </c>
      <c r="Q24" s="81">
        <f t="shared" ref="Q24" ca="1" si="5">O24*P24</f>
        <v>0</v>
      </c>
    </row>
    <row r="25" spans="1:17" ht="24" customHeight="1" x14ac:dyDescent="0.2">
      <c r="A25" s="77">
        <f t="shared" si="4"/>
        <v>3</v>
      </c>
      <c r="B25" s="78" t="s">
        <v>306</v>
      </c>
      <c r="C25" s="78" t="s">
        <v>795</v>
      </c>
      <c r="D25" s="78" t="s">
        <v>799</v>
      </c>
      <c r="E25" s="78" t="s">
        <v>649</v>
      </c>
      <c r="F25" s="281" t="s">
        <v>313</v>
      </c>
      <c r="G25" s="79">
        <v>19.910099999999002</v>
      </c>
      <c r="H25" s="277" t="s">
        <v>238</v>
      </c>
      <c r="I25" s="220">
        <f>VLOOKUP($H25,Leistungswerte!$A$8:$E$68,3,FALSE)</f>
        <v>5</v>
      </c>
      <c r="J25" s="220">
        <f>VLOOKUP($H25,Leistungswerte!$A$8:$E$68,4,FALSE)</f>
        <v>0</v>
      </c>
      <c r="K25" s="220">
        <f>VLOOKUP($H25,Leistungswerte!$A$8:$E$68,5,FALSE)</f>
        <v>0</v>
      </c>
      <c r="L25" s="79">
        <f t="shared" ref="L25:L46" si="6">($G$5/$G$6*I25+J25*12+K25)*G25</f>
        <v>5057.1653999997461</v>
      </c>
      <c r="M25" s="221">
        <f>VLOOKUP($H25,Leistungswerte!$A$8:$K$68,$P$2,FALSE)</f>
        <v>0</v>
      </c>
      <c r="N25" s="80">
        <f t="shared" ref="N25:N46" si="7">IF(M25&lt;&gt;0,G25/M25/24,0)</f>
        <v>0</v>
      </c>
      <c r="O25" s="76">
        <f t="shared" ref="O25:O46" si="8">IF(M25&lt;&gt;0,L25/M25,0)</f>
        <v>0</v>
      </c>
      <c r="P25" s="222">
        <f t="shared" ca="1" si="3"/>
        <v>0</v>
      </c>
      <c r="Q25" s="81">
        <f t="shared" ref="Q25:Q46" ca="1" si="9">O25*P25</f>
        <v>0</v>
      </c>
    </row>
    <row r="26" spans="1:17" ht="24" customHeight="1" x14ac:dyDescent="0.2">
      <c r="A26" s="77">
        <f t="shared" si="4"/>
        <v>4</v>
      </c>
      <c r="B26" s="78" t="s">
        <v>306</v>
      </c>
      <c r="C26" s="78" t="s">
        <v>795</v>
      </c>
      <c r="D26" s="78" t="s">
        <v>801</v>
      </c>
      <c r="E26" s="78" t="s">
        <v>839</v>
      </c>
      <c r="F26" s="281" t="s">
        <v>334</v>
      </c>
      <c r="G26" s="79">
        <v>13.4826</v>
      </c>
      <c r="H26" s="277" t="s">
        <v>197</v>
      </c>
      <c r="I26" s="220">
        <f>VLOOKUP($H26,Leistungswerte!$A$8:$E$68,3,FALSE)</f>
        <v>1.5</v>
      </c>
      <c r="J26" s="220">
        <f>VLOOKUP($H26,Leistungswerte!$A$8:$E$68,4,FALSE)</f>
        <v>0</v>
      </c>
      <c r="K26" s="220">
        <f>VLOOKUP($H26,Leistungswerte!$A$8:$E$68,5,FALSE)</f>
        <v>0</v>
      </c>
      <c r="L26" s="79">
        <f t="shared" si="6"/>
        <v>1027.3741199999997</v>
      </c>
      <c r="M26" s="221">
        <f>VLOOKUP($H26,Leistungswerte!$A$8:$K$68,$P$2,FALSE)</f>
        <v>0</v>
      </c>
      <c r="N26" s="80">
        <f t="shared" si="7"/>
        <v>0</v>
      </c>
      <c r="O26" s="76">
        <f t="shared" si="8"/>
        <v>0</v>
      </c>
      <c r="P26" s="222">
        <f t="shared" ca="1" si="3"/>
        <v>0</v>
      </c>
      <c r="Q26" s="81">
        <f t="shared" ca="1" si="9"/>
        <v>0</v>
      </c>
    </row>
    <row r="27" spans="1:17" ht="24" customHeight="1" x14ac:dyDescent="0.2">
      <c r="A27" s="77">
        <f t="shared" si="4"/>
        <v>5</v>
      </c>
      <c r="B27" s="78" t="s">
        <v>306</v>
      </c>
      <c r="C27" s="78" t="s">
        <v>795</v>
      </c>
      <c r="D27" s="78" t="s">
        <v>802</v>
      </c>
      <c r="E27" s="78" t="s">
        <v>840</v>
      </c>
      <c r="F27" s="281" t="s">
        <v>334</v>
      </c>
      <c r="G27" s="79">
        <v>30.392600000000002</v>
      </c>
      <c r="H27" s="277" t="s">
        <v>197</v>
      </c>
      <c r="I27" s="220">
        <f>VLOOKUP($H27,Leistungswerte!$A$8:$E$68,3,FALSE)</f>
        <v>1.5</v>
      </c>
      <c r="J27" s="220">
        <f>VLOOKUP($H27,Leistungswerte!$A$8:$E$68,4,FALSE)</f>
        <v>0</v>
      </c>
      <c r="K27" s="220">
        <f>VLOOKUP($H27,Leistungswerte!$A$8:$E$68,5,FALSE)</f>
        <v>0</v>
      </c>
      <c r="L27" s="79">
        <f t="shared" si="6"/>
        <v>2315.9161199999999</v>
      </c>
      <c r="M27" s="221">
        <f>VLOOKUP($H27,Leistungswerte!$A$8:$K$68,$P$2,FALSE)</f>
        <v>0</v>
      </c>
      <c r="N27" s="80">
        <f t="shared" si="7"/>
        <v>0</v>
      </c>
      <c r="O27" s="76">
        <f t="shared" si="8"/>
        <v>0</v>
      </c>
      <c r="P27" s="222">
        <f t="shared" ca="1" si="3"/>
        <v>0</v>
      </c>
      <c r="Q27" s="81">
        <f t="shared" ca="1" si="9"/>
        <v>0</v>
      </c>
    </row>
    <row r="28" spans="1:17" ht="24" customHeight="1" x14ac:dyDescent="0.2">
      <c r="A28" s="77">
        <f t="shared" si="4"/>
        <v>6</v>
      </c>
      <c r="B28" s="78" t="s">
        <v>306</v>
      </c>
      <c r="C28" s="78" t="s">
        <v>795</v>
      </c>
      <c r="D28" s="78" t="s">
        <v>803</v>
      </c>
      <c r="E28" s="78" t="s">
        <v>841</v>
      </c>
      <c r="F28" s="281" t="s">
        <v>334</v>
      </c>
      <c r="G28" s="79">
        <v>14.327599999999901</v>
      </c>
      <c r="H28" s="277" t="s">
        <v>197</v>
      </c>
      <c r="I28" s="220">
        <f>VLOOKUP($H28,Leistungswerte!$A$8:$E$68,3,FALSE)</f>
        <v>1.5</v>
      </c>
      <c r="J28" s="220">
        <f>VLOOKUP($H28,Leistungswerte!$A$8:$E$68,4,FALSE)</f>
        <v>0</v>
      </c>
      <c r="K28" s="220">
        <f>VLOOKUP($H28,Leistungswerte!$A$8:$E$68,5,FALSE)</f>
        <v>0</v>
      </c>
      <c r="L28" s="79">
        <f t="shared" si="6"/>
        <v>1091.7631199999923</v>
      </c>
      <c r="M28" s="221">
        <f>VLOOKUP($H28,Leistungswerte!$A$8:$K$68,$P$2,FALSE)</f>
        <v>0</v>
      </c>
      <c r="N28" s="80">
        <f t="shared" si="7"/>
        <v>0</v>
      </c>
      <c r="O28" s="76">
        <f t="shared" si="8"/>
        <v>0</v>
      </c>
      <c r="P28" s="222">
        <f t="shared" ca="1" si="3"/>
        <v>0</v>
      </c>
      <c r="Q28" s="81">
        <f t="shared" ca="1" si="9"/>
        <v>0</v>
      </c>
    </row>
    <row r="29" spans="1:17" ht="24" customHeight="1" x14ac:dyDescent="0.2">
      <c r="A29" s="77">
        <f t="shared" si="4"/>
        <v>7</v>
      </c>
      <c r="B29" s="78" t="s">
        <v>306</v>
      </c>
      <c r="C29" s="78" t="s">
        <v>795</v>
      </c>
      <c r="D29" s="78" t="s">
        <v>804</v>
      </c>
      <c r="E29" s="278" t="s">
        <v>458</v>
      </c>
      <c r="F29" s="281"/>
      <c r="G29" s="79">
        <v>4.1194749999999898</v>
      </c>
      <c r="H29" s="219" t="s">
        <v>246</v>
      </c>
      <c r="I29" s="220">
        <f>VLOOKUP($H29,Leistungswerte!$A$8:$E$68,3,FALSE)</f>
        <v>0</v>
      </c>
      <c r="J29" s="220">
        <f>VLOOKUP($H29,Leistungswerte!$A$8:$E$68,4,FALSE)</f>
        <v>1</v>
      </c>
      <c r="K29" s="220">
        <f>VLOOKUP($H29,Leistungswerte!$A$8:$E$68,5,FALSE)</f>
        <v>0</v>
      </c>
      <c r="L29" s="79">
        <f t="shared" si="6"/>
        <v>49.433699999999874</v>
      </c>
      <c r="M29" s="221">
        <f>VLOOKUP($H29,Leistungswerte!$A$8:$K$68,$P$2,FALSE)</f>
        <v>0</v>
      </c>
      <c r="N29" s="80">
        <f t="shared" si="7"/>
        <v>0</v>
      </c>
      <c r="O29" s="76">
        <f t="shared" si="8"/>
        <v>0</v>
      </c>
      <c r="P29" s="222">
        <f t="shared" ca="1" si="3"/>
        <v>0</v>
      </c>
      <c r="Q29" s="81">
        <f t="shared" ca="1" si="9"/>
        <v>0</v>
      </c>
    </row>
    <row r="30" spans="1:17" ht="24" customHeight="1" x14ac:dyDescent="0.2">
      <c r="A30" s="77">
        <f t="shared" si="4"/>
        <v>8</v>
      </c>
      <c r="B30" s="78" t="s">
        <v>306</v>
      </c>
      <c r="C30" s="78" t="s">
        <v>795</v>
      </c>
      <c r="D30" s="78" t="s">
        <v>806</v>
      </c>
      <c r="E30" s="278" t="s">
        <v>458</v>
      </c>
      <c r="F30" s="281"/>
      <c r="G30" s="79">
        <v>6.2375999999999996</v>
      </c>
      <c r="H30" s="219" t="s">
        <v>246</v>
      </c>
      <c r="I30" s="220">
        <f>VLOOKUP($H30,Leistungswerte!$A$8:$E$68,3,FALSE)</f>
        <v>0</v>
      </c>
      <c r="J30" s="220">
        <f>VLOOKUP($H30,Leistungswerte!$A$8:$E$68,4,FALSE)</f>
        <v>1</v>
      </c>
      <c r="K30" s="220">
        <f>VLOOKUP($H30,Leistungswerte!$A$8:$E$68,5,FALSE)</f>
        <v>0</v>
      </c>
      <c r="L30" s="79">
        <f t="shared" si="6"/>
        <v>74.851199999999992</v>
      </c>
      <c r="M30" s="221">
        <f>VLOOKUP($H30,Leistungswerte!$A$8:$K$68,$P$2,FALSE)</f>
        <v>0</v>
      </c>
      <c r="N30" s="80">
        <f t="shared" si="7"/>
        <v>0</v>
      </c>
      <c r="O30" s="76">
        <f t="shared" si="8"/>
        <v>0</v>
      </c>
      <c r="P30" s="222">
        <f t="shared" ca="1" si="3"/>
        <v>0</v>
      </c>
      <c r="Q30" s="81">
        <f t="shared" ca="1" si="9"/>
        <v>0</v>
      </c>
    </row>
    <row r="31" spans="1:17" ht="24" customHeight="1" x14ac:dyDescent="0.2">
      <c r="A31" s="77">
        <f t="shared" si="4"/>
        <v>9</v>
      </c>
      <c r="B31" s="78" t="s">
        <v>306</v>
      </c>
      <c r="C31" s="78" t="s">
        <v>795</v>
      </c>
      <c r="D31" s="78" t="s">
        <v>808</v>
      </c>
      <c r="E31" s="78" t="s">
        <v>429</v>
      </c>
      <c r="F31" s="281" t="s">
        <v>334</v>
      </c>
      <c r="G31" s="79">
        <v>25.037600000000001</v>
      </c>
      <c r="H31" s="277" t="s">
        <v>199</v>
      </c>
      <c r="I31" s="220">
        <f>VLOOKUP($H31,Leistungswerte!$A$8:$E$68,3,FALSE)</f>
        <v>2.5</v>
      </c>
      <c r="J31" s="220">
        <f>VLOOKUP($H31,Leistungswerte!$A$8:$E$68,4,FALSE)</f>
        <v>0</v>
      </c>
      <c r="K31" s="220">
        <f>VLOOKUP($H31,Leistungswerte!$A$8:$E$68,5,FALSE)</f>
        <v>0</v>
      </c>
      <c r="L31" s="79">
        <f t="shared" si="6"/>
        <v>3179.7752</v>
      </c>
      <c r="M31" s="221">
        <f>VLOOKUP($H31,Leistungswerte!$A$8:$K$68,$P$2,FALSE)</f>
        <v>0</v>
      </c>
      <c r="N31" s="80">
        <f t="shared" si="7"/>
        <v>0</v>
      </c>
      <c r="O31" s="76">
        <f t="shared" si="8"/>
        <v>0</v>
      </c>
      <c r="P31" s="222">
        <f t="shared" ca="1" si="3"/>
        <v>0</v>
      </c>
      <c r="Q31" s="81">
        <f t="shared" ca="1" si="9"/>
        <v>0</v>
      </c>
    </row>
    <row r="32" spans="1:17" ht="24" customHeight="1" x14ac:dyDescent="0.2">
      <c r="A32" s="77">
        <f t="shared" si="4"/>
        <v>10</v>
      </c>
      <c r="B32" s="78" t="s">
        <v>306</v>
      </c>
      <c r="C32" s="78" t="s">
        <v>795</v>
      </c>
      <c r="D32" s="78" t="s">
        <v>809</v>
      </c>
      <c r="E32" s="78" t="s">
        <v>842</v>
      </c>
      <c r="F32" s="281" t="s">
        <v>346</v>
      </c>
      <c r="G32" s="79">
        <v>20.0901</v>
      </c>
      <c r="H32" s="277" t="s">
        <v>197</v>
      </c>
      <c r="I32" s="220">
        <f>VLOOKUP($H32,Leistungswerte!$A$8:$E$68,3,FALSE)</f>
        <v>1.5</v>
      </c>
      <c r="J32" s="220">
        <f>VLOOKUP($H32,Leistungswerte!$A$8:$E$68,4,FALSE)</f>
        <v>0</v>
      </c>
      <c r="K32" s="220">
        <f>VLOOKUP($H32,Leistungswerte!$A$8:$E$68,5,FALSE)</f>
        <v>0</v>
      </c>
      <c r="L32" s="79">
        <f t="shared" si="6"/>
        <v>1530.8656199999998</v>
      </c>
      <c r="M32" s="221">
        <f>VLOOKUP($H32,Leistungswerte!$A$8:$K$68,$P$2,FALSE)</f>
        <v>0</v>
      </c>
      <c r="N32" s="80">
        <f t="shared" si="7"/>
        <v>0</v>
      </c>
      <c r="O32" s="76">
        <f t="shared" si="8"/>
        <v>0</v>
      </c>
      <c r="P32" s="222">
        <f t="shared" ca="1" si="3"/>
        <v>0</v>
      </c>
      <c r="Q32" s="81">
        <f t="shared" ca="1" si="9"/>
        <v>0</v>
      </c>
    </row>
    <row r="33" spans="1:17" ht="24" customHeight="1" x14ac:dyDescent="0.2">
      <c r="A33" s="77">
        <f t="shared" si="4"/>
        <v>11</v>
      </c>
      <c r="B33" s="78" t="s">
        <v>306</v>
      </c>
      <c r="C33" s="78" t="s">
        <v>795</v>
      </c>
      <c r="D33" s="78" t="s">
        <v>810</v>
      </c>
      <c r="E33" s="78" t="s">
        <v>434</v>
      </c>
      <c r="F33" s="281" t="s">
        <v>313</v>
      </c>
      <c r="G33" s="79">
        <v>3.75759999999956</v>
      </c>
      <c r="H33" s="277" t="s">
        <v>226</v>
      </c>
      <c r="I33" s="220">
        <f>VLOOKUP($H33,Leistungswerte!$A$8:$E$68,3,FALSE)</f>
        <v>5</v>
      </c>
      <c r="J33" s="220">
        <f>VLOOKUP($H33,Leistungswerte!$A$8:$E$68,4,FALSE)</f>
        <v>0</v>
      </c>
      <c r="K33" s="220">
        <f>VLOOKUP($H33,Leistungswerte!$A$8:$E$68,5,FALSE)</f>
        <v>0</v>
      </c>
      <c r="L33" s="79">
        <f t="shared" si="6"/>
        <v>954.43039999988821</v>
      </c>
      <c r="M33" s="221">
        <f>VLOOKUP($H33,Leistungswerte!$A$8:$K$68,$P$2,FALSE)</f>
        <v>0</v>
      </c>
      <c r="N33" s="80">
        <f t="shared" si="7"/>
        <v>0</v>
      </c>
      <c r="O33" s="76">
        <f t="shared" si="8"/>
        <v>0</v>
      </c>
      <c r="P33" s="222">
        <f t="shared" ca="1" si="3"/>
        <v>0</v>
      </c>
      <c r="Q33" s="81">
        <f t="shared" ca="1" si="9"/>
        <v>0</v>
      </c>
    </row>
    <row r="34" spans="1:17" ht="24" customHeight="1" x14ac:dyDescent="0.2">
      <c r="A34" s="77">
        <f t="shared" si="4"/>
        <v>12</v>
      </c>
      <c r="B34" s="78" t="s">
        <v>306</v>
      </c>
      <c r="C34" s="78" t="s">
        <v>795</v>
      </c>
      <c r="D34" s="78" t="s">
        <v>811</v>
      </c>
      <c r="E34" s="278" t="s">
        <v>768</v>
      </c>
      <c r="F34" s="281" t="s">
        <v>664</v>
      </c>
      <c r="G34" s="79">
        <v>5.1113499999999501</v>
      </c>
      <c r="H34" s="277" t="s">
        <v>262</v>
      </c>
      <c r="I34" s="220">
        <f>VLOOKUP($H34,Leistungswerte!$A$8:$E$68,3,FALSE)</f>
        <v>0</v>
      </c>
      <c r="J34" s="220">
        <f>VLOOKUP($H34,Leistungswerte!$A$8:$E$68,4,FALSE)</f>
        <v>0</v>
      </c>
      <c r="K34" s="220">
        <f>VLOOKUP($H34,Leistungswerte!$A$8:$E$68,5,FALSE)</f>
        <v>0</v>
      </c>
      <c r="L34" s="79">
        <f t="shared" si="6"/>
        <v>0</v>
      </c>
      <c r="M34" s="221">
        <f>VLOOKUP($H34,Leistungswerte!$A$8:$K$68,$P$2,FALSE)</f>
        <v>0</v>
      </c>
      <c r="N34" s="80">
        <f t="shared" si="7"/>
        <v>0</v>
      </c>
      <c r="O34" s="76">
        <f t="shared" si="8"/>
        <v>0</v>
      </c>
      <c r="P34" s="222">
        <f t="shared" ca="1" si="3"/>
        <v>0</v>
      </c>
      <c r="Q34" s="81">
        <f t="shared" ca="1" si="9"/>
        <v>0</v>
      </c>
    </row>
    <row r="35" spans="1:17" ht="24" customHeight="1" x14ac:dyDescent="0.2">
      <c r="A35" s="77">
        <f t="shared" si="4"/>
        <v>13</v>
      </c>
      <c r="B35" s="78" t="s">
        <v>306</v>
      </c>
      <c r="C35" s="78" t="s">
        <v>795</v>
      </c>
      <c r="D35" s="78" t="s">
        <v>812</v>
      </c>
      <c r="E35" s="78" t="s">
        <v>843</v>
      </c>
      <c r="F35" s="281" t="s">
        <v>664</v>
      </c>
      <c r="G35" s="79">
        <v>5.5476000000005801</v>
      </c>
      <c r="H35" s="219" t="s">
        <v>246</v>
      </c>
      <c r="I35" s="220">
        <f>VLOOKUP($H35,Leistungswerte!$A$8:$E$68,3,FALSE)</f>
        <v>0</v>
      </c>
      <c r="J35" s="220">
        <f>VLOOKUP($H35,Leistungswerte!$A$8:$E$68,4,FALSE)</f>
        <v>1</v>
      </c>
      <c r="K35" s="220">
        <f>VLOOKUP($H35,Leistungswerte!$A$8:$E$68,5,FALSE)</f>
        <v>0</v>
      </c>
      <c r="L35" s="79">
        <f t="shared" si="6"/>
        <v>66.571200000006968</v>
      </c>
      <c r="M35" s="221">
        <f>VLOOKUP($H35,Leistungswerte!$A$8:$K$68,$P$2,FALSE)</f>
        <v>0</v>
      </c>
      <c r="N35" s="80">
        <f t="shared" si="7"/>
        <v>0</v>
      </c>
      <c r="O35" s="76">
        <f t="shared" si="8"/>
        <v>0</v>
      </c>
      <c r="P35" s="222">
        <f t="shared" ca="1" si="3"/>
        <v>0</v>
      </c>
      <c r="Q35" s="81">
        <f t="shared" ca="1" si="9"/>
        <v>0</v>
      </c>
    </row>
    <row r="36" spans="1:17" ht="24" customHeight="1" x14ac:dyDescent="0.2">
      <c r="A36" s="77">
        <f t="shared" si="4"/>
        <v>14</v>
      </c>
      <c r="B36" s="78" t="s">
        <v>306</v>
      </c>
      <c r="C36" s="78" t="s">
        <v>795</v>
      </c>
      <c r="D36" s="78" t="s">
        <v>813</v>
      </c>
      <c r="E36" s="78" t="s">
        <v>434</v>
      </c>
      <c r="F36" s="281" t="s">
        <v>313</v>
      </c>
      <c r="G36" s="79">
        <v>3.47760000000061</v>
      </c>
      <c r="H36" s="277" t="s">
        <v>226</v>
      </c>
      <c r="I36" s="220">
        <f>VLOOKUP($H36,Leistungswerte!$A$8:$E$68,3,FALSE)</f>
        <v>5</v>
      </c>
      <c r="J36" s="220">
        <f>VLOOKUP($H36,Leistungswerte!$A$8:$E$68,4,FALSE)</f>
        <v>0</v>
      </c>
      <c r="K36" s="220">
        <f>VLOOKUP($H36,Leistungswerte!$A$8:$E$68,5,FALSE)</f>
        <v>0</v>
      </c>
      <c r="L36" s="79">
        <f t="shared" si="6"/>
        <v>883.31040000015491</v>
      </c>
      <c r="M36" s="221">
        <f>VLOOKUP($H36,Leistungswerte!$A$8:$K$68,$P$2,FALSE)</f>
        <v>0</v>
      </c>
      <c r="N36" s="80">
        <f t="shared" si="7"/>
        <v>0</v>
      </c>
      <c r="O36" s="76">
        <f t="shared" si="8"/>
        <v>0</v>
      </c>
      <c r="P36" s="222">
        <f t="shared" ca="1" si="3"/>
        <v>0</v>
      </c>
      <c r="Q36" s="81">
        <f t="shared" ca="1" si="9"/>
        <v>0</v>
      </c>
    </row>
    <row r="37" spans="1:17" ht="24" customHeight="1" x14ac:dyDescent="0.2">
      <c r="A37" s="77">
        <f t="shared" si="4"/>
        <v>15</v>
      </c>
      <c r="B37" s="78" t="s">
        <v>306</v>
      </c>
      <c r="C37" s="78" t="s">
        <v>795</v>
      </c>
      <c r="D37" s="78" t="s">
        <v>814</v>
      </c>
      <c r="E37" s="78" t="s">
        <v>844</v>
      </c>
      <c r="F37" s="281" t="s">
        <v>346</v>
      </c>
      <c r="G37" s="79">
        <v>131.03844999999501</v>
      </c>
      <c r="H37" s="277" t="s">
        <v>220</v>
      </c>
      <c r="I37" s="220">
        <f>VLOOKUP($H37,Leistungswerte!$A$8:$E$68,3,FALSE)</f>
        <v>5</v>
      </c>
      <c r="J37" s="220">
        <f>VLOOKUP($H37,Leistungswerte!$A$8:$E$68,4,FALSE)</f>
        <v>0</v>
      </c>
      <c r="K37" s="220">
        <f>VLOOKUP($H37,Leistungswerte!$A$8:$E$68,5,FALSE)</f>
        <v>0</v>
      </c>
      <c r="L37" s="79">
        <f t="shared" si="6"/>
        <v>33283.76629999873</v>
      </c>
      <c r="M37" s="221">
        <f>VLOOKUP($H37,Leistungswerte!$A$8:$K$68,$P$2,FALSE)</f>
        <v>0</v>
      </c>
      <c r="N37" s="80">
        <f t="shared" si="7"/>
        <v>0</v>
      </c>
      <c r="O37" s="76">
        <f t="shared" si="8"/>
        <v>0</v>
      </c>
      <c r="P37" s="222">
        <f t="shared" ca="1" si="3"/>
        <v>0</v>
      </c>
      <c r="Q37" s="81">
        <f t="shared" ca="1" si="9"/>
        <v>0</v>
      </c>
    </row>
    <row r="38" spans="1:17" ht="24" customHeight="1" x14ac:dyDescent="0.2">
      <c r="A38" s="77">
        <f t="shared" si="4"/>
        <v>16</v>
      </c>
      <c r="B38" s="78" t="s">
        <v>306</v>
      </c>
      <c r="C38" s="78" t="s">
        <v>795</v>
      </c>
      <c r="D38" s="78" t="s">
        <v>815</v>
      </c>
      <c r="E38" s="78" t="s">
        <v>845</v>
      </c>
      <c r="F38" s="281" t="s">
        <v>346</v>
      </c>
      <c r="G38" s="79">
        <v>18.586350000000699</v>
      </c>
      <c r="H38" s="277" t="s">
        <v>199</v>
      </c>
      <c r="I38" s="220">
        <f>VLOOKUP($H38,Leistungswerte!$A$8:$E$68,3,FALSE)</f>
        <v>2.5</v>
      </c>
      <c r="J38" s="220">
        <f>VLOOKUP($H38,Leistungswerte!$A$8:$E$68,4,FALSE)</f>
        <v>0</v>
      </c>
      <c r="K38" s="220">
        <f>VLOOKUP($H38,Leistungswerte!$A$8:$E$68,5,FALSE)</f>
        <v>0</v>
      </c>
      <c r="L38" s="79">
        <f t="shared" si="6"/>
        <v>2360.466450000089</v>
      </c>
      <c r="M38" s="221">
        <f>VLOOKUP($H38,Leistungswerte!$A$8:$K$68,$P$2,FALSE)</f>
        <v>0</v>
      </c>
      <c r="N38" s="80">
        <f t="shared" si="7"/>
        <v>0</v>
      </c>
      <c r="O38" s="76">
        <f t="shared" si="8"/>
        <v>0</v>
      </c>
      <c r="P38" s="222">
        <f t="shared" ca="1" si="3"/>
        <v>0</v>
      </c>
      <c r="Q38" s="81">
        <f t="shared" ca="1" si="9"/>
        <v>0</v>
      </c>
    </row>
    <row r="39" spans="1:17" ht="24" customHeight="1" x14ac:dyDescent="0.2">
      <c r="A39" s="77">
        <f t="shared" si="4"/>
        <v>17</v>
      </c>
      <c r="B39" s="78" t="s">
        <v>306</v>
      </c>
      <c r="C39" s="78" t="s">
        <v>795</v>
      </c>
      <c r="D39" s="78" t="s">
        <v>817</v>
      </c>
      <c r="E39" s="78" t="s">
        <v>846</v>
      </c>
      <c r="F39" s="281" t="s">
        <v>346</v>
      </c>
      <c r="G39" s="79">
        <v>22.095100000001299</v>
      </c>
      <c r="H39" s="277" t="s">
        <v>246</v>
      </c>
      <c r="I39" s="220">
        <f>VLOOKUP($H39,Leistungswerte!$A$8:$E$68,3,FALSE)</f>
        <v>0</v>
      </c>
      <c r="J39" s="220">
        <f>VLOOKUP($H39,Leistungswerte!$A$8:$E$68,4,FALSE)</f>
        <v>1</v>
      </c>
      <c r="K39" s="220">
        <f>VLOOKUP($H39,Leistungswerte!$A$8:$E$68,5,FALSE)</f>
        <v>0</v>
      </c>
      <c r="L39" s="79">
        <f t="shared" si="6"/>
        <v>265.1412000000156</v>
      </c>
      <c r="M39" s="221">
        <f>VLOOKUP($H39,Leistungswerte!$A$8:$K$68,$P$2,FALSE)</f>
        <v>0</v>
      </c>
      <c r="N39" s="80">
        <f t="shared" si="7"/>
        <v>0</v>
      </c>
      <c r="O39" s="76">
        <f t="shared" si="8"/>
        <v>0</v>
      </c>
      <c r="P39" s="222">
        <f t="shared" ca="1" si="3"/>
        <v>0</v>
      </c>
      <c r="Q39" s="81">
        <f t="shared" ca="1" si="9"/>
        <v>0</v>
      </c>
    </row>
    <row r="40" spans="1:17" ht="24" customHeight="1" x14ac:dyDescent="0.2">
      <c r="A40" s="77">
        <f t="shared" si="4"/>
        <v>18</v>
      </c>
      <c r="B40" s="78" t="s">
        <v>306</v>
      </c>
      <c r="C40" s="78" t="s">
        <v>795</v>
      </c>
      <c r="D40" s="78" t="s">
        <v>818</v>
      </c>
      <c r="E40" s="78" t="s">
        <v>847</v>
      </c>
      <c r="F40" s="281" t="s">
        <v>848</v>
      </c>
      <c r="G40" s="79">
        <v>83.307081671472801</v>
      </c>
      <c r="H40" s="277" t="s">
        <v>242</v>
      </c>
      <c r="I40" s="220">
        <f>VLOOKUP($H40,Leistungswerte!$A$8:$E$68,3,FALSE)</f>
        <v>5</v>
      </c>
      <c r="J40" s="220">
        <f>VLOOKUP($H40,Leistungswerte!$A$8:$E$68,4,FALSE)</f>
        <v>0</v>
      </c>
      <c r="K40" s="220">
        <f>VLOOKUP($H40,Leistungswerte!$A$8:$E$68,5,FALSE)</f>
        <v>0</v>
      </c>
      <c r="L40" s="79">
        <f t="shared" si="6"/>
        <v>21159.99874455409</v>
      </c>
      <c r="M40" s="221">
        <f>VLOOKUP($H40,Leistungswerte!$A$8:$K$68,$P$2,FALSE)</f>
        <v>0</v>
      </c>
      <c r="N40" s="80">
        <f t="shared" si="7"/>
        <v>0</v>
      </c>
      <c r="O40" s="76">
        <f t="shared" si="8"/>
        <v>0</v>
      </c>
      <c r="P40" s="222">
        <f t="shared" ca="1" si="3"/>
        <v>0</v>
      </c>
      <c r="Q40" s="81">
        <f t="shared" ca="1" si="9"/>
        <v>0</v>
      </c>
    </row>
    <row r="41" spans="1:17" ht="24" customHeight="1" x14ac:dyDescent="0.2">
      <c r="A41" s="77">
        <f t="shared" si="4"/>
        <v>19</v>
      </c>
      <c r="B41" s="78" t="s">
        <v>306</v>
      </c>
      <c r="C41" s="78" t="s">
        <v>795</v>
      </c>
      <c r="D41" s="78" t="s">
        <v>849</v>
      </c>
      <c r="E41" s="78" t="s">
        <v>684</v>
      </c>
      <c r="F41" s="281" t="s">
        <v>346</v>
      </c>
      <c r="G41" s="79">
        <v>9.4363500000007292</v>
      </c>
      <c r="H41" s="219" t="s">
        <v>246</v>
      </c>
      <c r="I41" s="220">
        <f>VLOOKUP($H41,Leistungswerte!$A$8:$E$68,3,FALSE)</f>
        <v>0</v>
      </c>
      <c r="J41" s="220">
        <f>VLOOKUP($H41,Leistungswerte!$A$8:$E$68,4,FALSE)</f>
        <v>1</v>
      </c>
      <c r="K41" s="220">
        <f>VLOOKUP($H41,Leistungswerte!$A$8:$E$68,5,FALSE)</f>
        <v>0</v>
      </c>
      <c r="L41" s="79">
        <f t="shared" si="6"/>
        <v>113.23620000000875</v>
      </c>
      <c r="M41" s="221">
        <f>VLOOKUP($H41,Leistungswerte!$A$8:$K$68,$P$2,FALSE)</f>
        <v>0</v>
      </c>
      <c r="N41" s="80">
        <f t="shared" si="7"/>
        <v>0</v>
      </c>
      <c r="O41" s="76">
        <f t="shared" si="8"/>
        <v>0</v>
      </c>
      <c r="P41" s="222">
        <f t="shared" ca="1" si="3"/>
        <v>0</v>
      </c>
      <c r="Q41" s="81">
        <f t="shared" ca="1" si="9"/>
        <v>0</v>
      </c>
    </row>
    <row r="42" spans="1:17" ht="24" customHeight="1" x14ac:dyDescent="0.2">
      <c r="A42" s="77">
        <f t="shared" si="4"/>
        <v>20</v>
      </c>
      <c r="B42" s="78" t="s">
        <v>306</v>
      </c>
      <c r="C42" s="78" t="s">
        <v>795</v>
      </c>
      <c r="D42" s="78" t="s">
        <v>819</v>
      </c>
      <c r="E42" s="78" t="s">
        <v>684</v>
      </c>
      <c r="F42" s="281" t="s">
        <v>346</v>
      </c>
      <c r="G42" s="79">
        <v>12.571349999999899</v>
      </c>
      <c r="H42" s="219" t="s">
        <v>246</v>
      </c>
      <c r="I42" s="220">
        <f>VLOOKUP($H42,Leistungswerte!$A$8:$E$68,3,FALSE)</f>
        <v>0</v>
      </c>
      <c r="J42" s="220">
        <f>VLOOKUP($H42,Leistungswerte!$A$8:$E$68,4,FALSE)</f>
        <v>1</v>
      </c>
      <c r="K42" s="220">
        <f>VLOOKUP($H42,Leistungswerte!$A$8:$E$68,5,FALSE)</f>
        <v>0</v>
      </c>
      <c r="L42" s="79">
        <f t="shared" si="6"/>
        <v>150.85619999999881</v>
      </c>
      <c r="M42" s="221">
        <f>VLOOKUP($H42,Leistungswerte!$A$8:$K$68,$P$2,FALSE)</f>
        <v>0</v>
      </c>
      <c r="N42" s="80">
        <f t="shared" si="7"/>
        <v>0</v>
      </c>
      <c r="O42" s="76">
        <f t="shared" si="8"/>
        <v>0</v>
      </c>
      <c r="P42" s="222">
        <f t="shared" ca="1" si="3"/>
        <v>0</v>
      </c>
      <c r="Q42" s="81">
        <f t="shared" ca="1" si="9"/>
        <v>0</v>
      </c>
    </row>
    <row r="43" spans="1:17" ht="24" customHeight="1" x14ac:dyDescent="0.2">
      <c r="A43" s="77">
        <f t="shared" si="4"/>
        <v>21</v>
      </c>
      <c r="B43" s="78" t="s">
        <v>306</v>
      </c>
      <c r="C43" s="78" t="s">
        <v>795</v>
      </c>
      <c r="D43" s="78" t="s">
        <v>850</v>
      </c>
      <c r="E43" s="78" t="s">
        <v>851</v>
      </c>
      <c r="F43" s="281" t="s">
        <v>346</v>
      </c>
      <c r="G43" s="79">
        <v>58.1300999999997</v>
      </c>
      <c r="H43" s="277" t="s">
        <v>201</v>
      </c>
      <c r="I43" s="220">
        <f>VLOOKUP($H43,Leistungswerte!$A$8:$E$68,3,FALSE)</f>
        <v>5</v>
      </c>
      <c r="J43" s="220">
        <f>VLOOKUP($H43,Leistungswerte!$A$8:$E$68,4,FALSE)</f>
        <v>0</v>
      </c>
      <c r="K43" s="220">
        <f>VLOOKUP($H43,Leistungswerte!$A$8:$E$68,5,FALSE)</f>
        <v>0</v>
      </c>
      <c r="L43" s="79">
        <f t="shared" si="6"/>
        <v>14765.045399999924</v>
      </c>
      <c r="M43" s="221">
        <f>VLOOKUP($H43,Leistungswerte!$A$8:$K$68,$P$2,FALSE)</f>
        <v>0</v>
      </c>
      <c r="N43" s="80">
        <f t="shared" si="7"/>
        <v>0</v>
      </c>
      <c r="O43" s="76">
        <f t="shared" si="8"/>
        <v>0</v>
      </c>
      <c r="P43" s="222">
        <f t="shared" ca="1" si="3"/>
        <v>0</v>
      </c>
      <c r="Q43" s="81">
        <f t="shared" ca="1" si="9"/>
        <v>0</v>
      </c>
    </row>
    <row r="44" spans="1:17" ht="24" customHeight="1" x14ac:dyDescent="0.2">
      <c r="A44" s="77">
        <f t="shared" si="4"/>
        <v>22</v>
      </c>
      <c r="B44" s="78" t="s">
        <v>306</v>
      </c>
      <c r="C44" s="78" t="s">
        <v>795</v>
      </c>
      <c r="D44" s="78" t="s">
        <v>821</v>
      </c>
      <c r="E44" s="278" t="s">
        <v>353</v>
      </c>
      <c r="F44" s="281" t="s">
        <v>313</v>
      </c>
      <c r="G44" s="79">
        <v>7.6019750000008601</v>
      </c>
      <c r="H44" s="277" t="s">
        <v>226</v>
      </c>
      <c r="I44" s="220">
        <f>VLOOKUP($H44,Leistungswerte!$A$8:$E$68,3,FALSE)</f>
        <v>5</v>
      </c>
      <c r="J44" s="220">
        <f>VLOOKUP($H44,Leistungswerte!$A$8:$E$68,4,FALSE)</f>
        <v>0</v>
      </c>
      <c r="K44" s="220">
        <f>VLOOKUP($H44,Leistungswerte!$A$8:$E$68,5,FALSE)</f>
        <v>0</v>
      </c>
      <c r="L44" s="79">
        <f t="shared" si="6"/>
        <v>1930.9016500002185</v>
      </c>
      <c r="M44" s="221">
        <f>VLOOKUP($H44,Leistungswerte!$A$8:$K$68,$P$2,FALSE)</f>
        <v>0</v>
      </c>
      <c r="N44" s="80">
        <f t="shared" si="7"/>
        <v>0</v>
      </c>
      <c r="O44" s="76">
        <f t="shared" si="8"/>
        <v>0</v>
      </c>
      <c r="P44" s="222">
        <f t="shared" ca="1" si="3"/>
        <v>0</v>
      </c>
      <c r="Q44" s="81">
        <f t="shared" ca="1" si="9"/>
        <v>0</v>
      </c>
    </row>
    <row r="45" spans="1:17" ht="24" customHeight="1" x14ac:dyDescent="0.2">
      <c r="A45" s="77">
        <f t="shared" si="4"/>
        <v>23</v>
      </c>
      <c r="B45" s="78" t="s">
        <v>306</v>
      </c>
      <c r="C45" s="78" t="s">
        <v>795</v>
      </c>
      <c r="D45" s="78" t="s">
        <v>822</v>
      </c>
      <c r="E45" s="278" t="s">
        <v>355</v>
      </c>
      <c r="F45" s="281" t="s">
        <v>313</v>
      </c>
      <c r="G45" s="79">
        <v>10.4014499999997</v>
      </c>
      <c r="H45" s="277" t="s">
        <v>226</v>
      </c>
      <c r="I45" s="220">
        <f>VLOOKUP($H45,Leistungswerte!$A$8:$E$68,3,FALSE)</f>
        <v>5</v>
      </c>
      <c r="J45" s="220">
        <f>VLOOKUP($H45,Leistungswerte!$A$8:$E$68,4,FALSE)</f>
        <v>0</v>
      </c>
      <c r="K45" s="220">
        <f>VLOOKUP($H45,Leistungswerte!$A$8:$E$68,5,FALSE)</f>
        <v>0</v>
      </c>
      <c r="L45" s="79">
        <f t="shared" si="6"/>
        <v>2641.9682999999241</v>
      </c>
      <c r="M45" s="221">
        <f>VLOOKUP($H45,Leistungswerte!$A$8:$K$68,$P$2,FALSE)</f>
        <v>0</v>
      </c>
      <c r="N45" s="80">
        <f t="shared" si="7"/>
        <v>0</v>
      </c>
      <c r="O45" s="76">
        <f t="shared" si="8"/>
        <v>0</v>
      </c>
      <c r="P45" s="222">
        <f t="shared" ca="1" si="3"/>
        <v>0</v>
      </c>
      <c r="Q45" s="81">
        <f t="shared" ca="1" si="9"/>
        <v>0</v>
      </c>
    </row>
    <row r="46" spans="1:17" ht="24" customHeight="1" x14ac:dyDescent="0.2">
      <c r="A46" s="77">
        <f t="shared" si="4"/>
        <v>24</v>
      </c>
      <c r="B46" s="78" t="s">
        <v>306</v>
      </c>
      <c r="C46" s="78" t="s">
        <v>795</v>
      </c>
      <c r="D46" s="78" t="s">
        <v>824</v>
      </c>
      <c r="E46" s="78" t="s">
        <v>852</v>
      </c>
      <c r="F46" s="281" t="s">
        <v>313</v>
      </c>
      <c r="G46" s="79">
        <v>1.91770000000051</v>
      </c>
      <c r="H46" s="277" t="s">
        <v>246</v>
      </c>
      <c r="I46" s="220">
        <f>VLOOKUP($H46,Leistungswerte!$A$8:$E$68,3,FALSE)</f>
        <v>0</v>
      </c>
      <c r="J46" s="220">
        <f>VLOOKUP($H46,Leistungswerte!$A$8:$E$68,4,FALSE)</f>
        <v>1</v>
      </c>
      <c r="K46" s="220">
        <f>VLOOKUP($H46,Leistungswerte!$A$8:$E$68,5,FALSE)</f>
        <v>0</v>
      </c>
      <c r="L46" s="79">
        <f t="shared" si="6"/>
        <v>23.012400000006121</v>
      </c>
      <c r="M46" s="221">
        <f>VLOOKUP($H46,Leistungswerte!$A$8:$K$68,$P$2,FALSE)</f>
        <v>0</v>
      </c>
      <c r="N46" s="80">
        <f t="shared" si="7"/>
        <v>0</v>
      </c>
      <c r="O46" s="76">
        <f t="shared" si="8"/>
        <v>0</v>
      </c>
      <c r="P46" s="222">
        <f t="shared" ca="1" si="3"/>
        <v>0</v>
      </c>
      <c r="Q46" s="81">
        <f t="shared" ca="1" si="9"/>
        <v>0</v>
      </c>
    </row>
    <row r="47" spans="1:17" ht="3.75" customHeight="1" thickBot="1" x14ac:dyDescent="0.25">
      <c r="A47" s="82"/>
      <c r="B47" s="83"/>
      <c r="C47" s="83"/>
      <c r="D47" s="83"/>
      <c r="E47" s="83"/>
      <c r="F47" s="83"/>
      <c r="G47" s="84"/>
      <c r="H47" s="85"/>
      <c r="I47" s="86"/>
      <c r="J47" s="86"/>
      <c r="K47" s="86"/>
      <c r="L47" s="84"/>
      <c r="M47" s="87"/>
      <c r="N47" s="83"/>
      <c r="O47" s="88"/>
      <c r="P47" s="89"/>
      <c r="Q47" s="90"/>
    </row>
    <row r="48" spans="1:17" s="44" customFormat="1" ht="25.5" customHeight="1" thickBot="1" x14ac:dyDescent="0.25">
      <c r="A48" s="38" t="s">
        <v>717</v>
      </c>
      <c r="B48" s="91"/>
      <c r="C48" s="91"/>
      <c r="D48" s="91"/>
      <c r="E48" s="91"/>
      <c r="F48" s="92"/>
      <c r="G48" s="93">
        <f>SUBTOTAL(9,G23:G47)</f>
        <v>618.97773167147204</v>
      </c>
      <c r="H48" s="94"/>
      <c r="I48" s="95"/>
      <c r="J48" s="95"/>
      <c r="K48" s="95"/>
      <c r="L48" s="93">
        <f>SUBTOTAL(9,L23:L47)</f>
        <v>121475.44932455308</v>
      </c>
      <c r="M48" s="96" t="e">
        <f>L48/O48</f>
        <v>#DIV/0!</v>
      </c>
      <c r="N48" s="91"/>
      <c r="O48" s="97">
        <f>SUBTOTAL(9,O23:O47)</f>
        <v>0</v>
      </c>
      <c r="P48" s="98"/>
      <c r="Q48" s="194">
        <f ca="1">SUBTOTAL(9,Q23:Q47)</f>
        <v>0</v>
      </c>
    </row>
    <row r="50" spans="1:17" ht="13.5" thickBot="1" x14ac:dyDescent="0.25"/>
    <row r="51" spans="1:17" s="56" customFormat="1" x14ac:dyDescent="0.2">
      <c r="A51" s="48" t="s">
        <v>4</v>
      </c>
      <c r="B51" s="49" t="s">
        <v>283</v>
      </c>
      <c r="C51" s="49"/>
      <c r="D51" s="49" t="s">
        <v>285</v>
      </c>
      <c r="E51" s="50" t="s">
        <v>286</v>
      </c>
      <c r="F51" s="50" t="s">
        <v>287</v>
      </c>
      <c r="G51" s="51" t="s">
        <v>288</v>
      </c>
      <c r="H51" s="50" t="s">
        <v>289</v>
      </c>
      <c r="I51" s="386" t="s">
        <v>290</v>
      </c>
      <c r="J51" s="386"/>
      <c r="K51" s="386"/>
      <c r="L51" s="51" t="s">
        <v>291</v>
      </c>
      <c r="M51" s="52" t="s">
        <v>292</v>
      </c>
      <c r="N51" s="50" t="s">
        <v>293</v>
      </c>
      <c r="O51" s="53" t="s">
        <v>294</v>
      </c>
      <c r="P51" s="54" t="s">
        <v>295</v>
      </c>
      <c r="Q51" s="55" t="s">
        <v>296</v>
      </c>
    </row>
    <row r="52" spans="1:17" s="56" customFormat="1" ht="25.5" customHeight="1" thickBot="1" x14ac:dyDescent="0.25">
      <c r="A52" s="57"/>
      <c r="B52" s="58"/>
      <c r="C52" s="58"/>
      <c r="D52" s="58"/>
      <c r="E52" s="59" t="s">
        <v>297</v>
      </c>
      <c r="F52" s="59"/>
      <c r="G52" s="60" t="s">
        <v>298</v>
      </c>
      <c r="H52" s="59"/>
      <c r="I52" s="61" t="s">
        <v>179</v>
      </c>
      <c r="J52" s="61" t="s">
        <v>180</v>
      </c>
      <c r="K52" s="61" t="s">
        <v>181</v>
      </c>
      <c r="L52" s="60" t="s">
        <v>299</v>
      </c>
      <c r="M52" s="62" t="s">
        <v>300</v>
      </c>
      <c r="N52" s="59" t="s">
        <v>301</v>
      </c>
      <c r="O52" s="63" t="s">
        <v>302</v>
      </c>
      <c r="P52" s="64" t="s">
        <v>303</v>
      </c>
      <c r="Q52" s="65" t="s">
        <v>304</v>
      </c>
    </row>
    <row r="53" spans="1:17" ht="3.75" customHeight="1" x14ac:dyDescent="0.2">
      <c r="A53" s="66" t="s">
        <v>305</v>
      </c>
      <c r="B53" s="67" t="s">
        <v>305</v>
      </c>
      <c r="C53" s="67"/>
      <c r="D53" s="67" t="s">
        <v>305</v>
      </c>
      <c r="E53" s="67" t="s">
        <v>305</v>
      </c>
      <c r="F53" s="67" t="s">
        <v>305</v>
      </c>
      <c r="G53" s="68" t="s">
        <v>305</v>
      </c>
      <c r="H53" s="69" t="s">
        <v>305</v>
      </c>
      <c r="I53" s="70" t="s">
        <v>305</v>
      </c>
      <c r="J53" s="70" t="s">
        <v>305</v>
      </c>
      <c r="K53" s="70" t="s">
        <v>305</v>
      </c>
      <c r="L53" s="68" t="s">
        <v>305</v>
      </c>
      <c r="M53" s="71" t="s">
        <v>305</v>
      </c>
      <c r="N53" s="72" t="s">
        <v>305</v>
      </c>
      <c r="O53" s="73" t="s">
        <v>305</v>
      </c>
      <c r="P53" s="74" t="s">
        <v>305</v>
      </c>
      <c r="Q53" s="75" t="s">
        <v>305</v>
      </c>
    </row>
    <row r="54" spans="1:17" ht="24" customHeight="1" x14ac:dyDescent="0.2">
      <c r="A54" s="77">
        <f>A46+1</f>
        <v>25</v>
      </c>
      <c r="B54" s="78"/>
      <c r="C54" s="78"/>
      <c r="D54" s="78"/>
      <c r="E54" s="78" t="s">
        <v>718</v>
      </c>
      <c r="F54" s="78"/>
      <c r="G54" s="79">
        <f>IF($O$5="JA",SUM($G$23:G47),0)</f>
        <v>618.97773167147204</v>
      </c>
      <c r="H54" s="280" t="s">
        <v>258</v>
      </c>
      <c r="I54" s="220">
        <f>VLOOKUP($H54,Leistungswerte!$A$8:$E$68,3,FALSE)</f>
        <v>0</v>
      </c>
      <c r="J54" s="220">
        <f>VLOOKUP($H54,Leistungswerte!$A$8:$E$68,4,FALSE)</f>
        <v>0</v>
      </c>
      <c r="K54" s="220">
        <f>VLOOKUP($H54,Leistungswerte!$A$8:$E$68,5,FALSE)</f>
        <v>1</v>
      </c>
      <c r="L54" s="79">
        <f t="shared" ref="L54" si="10">($G$5/$G$6*I54+J54*12+K54)*G54</f>
        <v>618.97773167147204</v>
      </c>
      <c r="M54" s="221">
        <f>VLOOKUP($H54,Leistungswerte!$A$8:$K$68,$P$2,FALSE)</f>
        <v>0</v>
      </c>
      <c r="N54" s="80">
        <f t="shared" ref="N54" si="11">IF(M54&lt;&gt;0,G54/M54/24,0)</f>
        <v>0</v>
      </c>
      <c r="O54" s="76">
        <f t="shared" ref="O54" si="12">IF(M54&lt;&gt;0,L54/M54,0)</f>
        <v>0</v>
      </c>
      <c r="P54" s="222">
        <f t="shared" ref="P54" ca="1" si="13">SVS_UR</f>
        <v>0</v>
      </c>
      <c r="Q54" s="81">
        <f t="shared" ref="Q54" ca="1" si="14">O54*P54</f>
        <v>0</v>
      </c>
    </row>
    <row r="55" spans="1:17" ht="3.75" customHeight="1" thickBot="1" x14ac:dyDescent="0.25">
      <c r="A55" s="99"/>
      <c r="B55" s="100"/>
      <c r="C55" s="100"/>
      <c r="D55" s="100"/>
      <c r="E55" s="100"/>
      <c r="F55" s="100"/>
      <c r="G55" s="101"/>
      <c r="H55" s="102"/>
      <c r="I55" s="103"/>
      <c r="J55" s="103"/>
      <c r="K55" s="103"/>
      <c r="L55" s="101"/>
      <c r="M55" s="104"/>
      <c r="N55" s="100"/>
      <c r="O55" s="105"/>
      <c r="P55" s="106"/>
      <c r="Q55" s="107"/>
    </row>
    <row r="56" spans="1:17" s="44" customFormat="1" ht="25.5" customHeight="1" thickBot="1" x14ac:dyDescent="0.25">
      <c r="A56" s="38" t="s">
        <v>719</v>
      </c>
      <c r="B56" s="91"/>
      <c r="C56" s="91"/>
      <c r="D56" s="91"/>
      <c r="E56" s="91"/>
      <c r="F56" s="92"/>
      <c r="G56" s="93">
        <f>SUM(G54:G55)</f>
        <v>618.97773167147204</v>
      </c>
      <c r="H56" s="94"/>
      <c r="I56" s="95"/>
      <c r="J56" s="95"/>
      <c r="K56" s="95"/>
      <c r="L56" s="93">
        <f>SUM(L54:L55)</f>
        <v>618.97773167147204</v>
      </c>
      <c r="M56" s="96" t="e">
        <f>L56/O56</f>
        <v>#DIV/0!</v>
      </c>
      <c r="N56" s="91"/>
      <c r="O56" s="97">
        <f>SUM(O54:O55)</f>
        <v>0</v>
      </c>
      <c r="P56" s="98"/>
      <c r="Q56" s="194">
        <f ca="1">SUM(Q54:Q55)</f>
        <v>0</v>
      </c>
    </row>
    <row r="58" spans="1:17" ht="13.5" thickBot="1" x14ac:dyDescent="0.25"/>
    <row r="59" spans="1:17" ht="18" customHeight="1" thickBot="1" x14ac:dyDescent="0.25">
      <c r="E59" s="395" t="s">
        <v>722</v>
      </c>
      <c r="F59" s="396"/>
      <c r="G59" s="396"/>
      <c r="H59" s="396"/>
      <c r="I59" s="396"/>
      <c r="J59" s="396"/>
      <c r="K59" s="396"/>
      <c r="L59" s="396"/>
      <c r="M59" s="396"/>
      <c r="N59" s="396"/>
      <c r="O59" s="397"/>
    </row>
    <row r="60" spans="1:17" ht="18" customHeight="1" x14ac:dyDescent="0.2">
      <c r="E60" s="243" t="s">
        <v>723</v>
      </c>
      <c r="F60" s="398" t="s">
        <v>853</v>
      </c>
      <c r="G60" s="398"/>
      <c r="H60" s="398"/>
      <c r="I60" s="398"/>
      <c r="J60" s="398"/>
      <c r="K60" s="398"/>
      <c r="L60" s="398"/>
      <c r="M60" s="398"/>
      <c r="N60" s="398"/>
      <c r="O60" s="399"/>
    </row>
    <row r="61" spans="1:17" ht="18" customHeight="1" x14ac:dyDescent="0.2">
      <c r="E61" s="241" t="s">
        <v>725</v>
      </c>
      <c r="F61" s="387" t="s">
        <v>854</v>
      </c>
      <c r="G61" s="387"/>
      <c r="H61" s="387"/>
      <c r="I61" s="387"/>
      <c r="J61" s="387"/>
      <c r="K61" s="387"/>
      <c r="L61" s="387"/>
      <c r="M61" s="387"/>
      <c r="N61" s="387"/>
      <c r="O61" s="388"/>
    </row>
    <row r="62" spans="1:17" ht="18" customHeight="1" x14ac:dyDescent="0.2">
      <c r="E62" s="241" t="s">
        <v>727</v>
      </c>
      <c r="F62" s="387" t="s">
        <v>855</v>
      </c>
      <c r="G62" s="387"/>
      <c r="H62" s="387"/>
      <c r="I62" s="387"/>
      <c r="J62" s="387"/>
      <c r="K62" s="387"/>
      <c r="L62" s="387"/>
      <c r="M62" s="387"/>
      <c r="N62" s="387"/>
      <c r="O62" s="388"/>
    </row>
    <row r="63" spans="1:17" ht="18" customHeight="1" x14ac:dyDescent="0.2">
      <c r="E63" s="241" t="s">
        <v>735</v>
      </c>
      <c r="F63" s="387" t="s">
        <v>782</v>
      </c>
      <c r="G63" s="387"/>
      <c r="H63" s="387"/>
      <c r="I63" s="387"/>
      <c r="J63" s="387"/>
      <c r="K63" s="387"/>
      <c r="L63" s="387"/>
      <c r="M63" s="387"/>
      <c r="N63" s="387"/>
      <c r="O63" s="388"/>
    </row>
    <row r="64" spans="1:17" ht="18" customHeight="1" x14ac:dyDescent="0.2">
      <c r="E64" s="241" t="s">
        <v>737</v>
      </c>
      <c r="F64" s="387" t="s">
        <v>738</v>
      </c>
      <c r="G64" s="387"/>
      <c r="H64" s="387"/>
      <c r="I64" s="387"/>
      <c r="J64" s="387"/>
      <c r="K64" s="387"/>
      <c r="L64" s="387"/>
      <c r="M64" s="387"/>
      <c r="N64" s="387"/>
      <c r="O64" s="388"/>
    </row>
    <row r="65" spans="5:15" ht="18" customHeight="1" x14ac:dyDescent="0.2">
      <c r="E65" s="241" t="s">
        <v>739</v>
      </c>
      <c r="F65" s="387" t="s">
        <v>740</v>
      </c>
      <c r="G65" s="387"/>
      <c r="H65" s="387"/>
      <c r="I65" s="387"/>
      <c r="J65" s="387"/>
      <c r="K65" s="387"/>
      <c r="L65" s="387"/>
      <c r="M65" s="387"/>
      <c r="N65" s="387"/>
      <c r="O65" s="388"/>
    </row>
    <row r="66" spans="5:15" ht="18" customHeight="1" thickBot="1" x14ac:dyDescent="0.25">
      <c r="E66" s="242" t="s">
        <v>741</v>
      </c>
      <c r="F66" s="402" t="s">
        <v>837</v>
      </c>
      <c r="G66" s="402"/>
      <c r="H66" s="402"/>
      <c r="I66" s="402"/>
      <c r="J66" s="402"/>
      <c r="K66" s="402"/>
      <c r="L66" s="402"/>
      <c r="M66" s="402"/>
      <c r="N66" s="402"/>
      <c r="O66" s="403"/>
    </row>
  </sheetData>
  <sheetProtection algorithmName="SHA-512" hashValue="11+Es5A10olICngSnc744NL1AXa1YobAvcvXfJZAMLm6wmvXqlCq582OMejpYugjtJzN4V5bIGgto40UuzFnEw==" saltValue="hOK0c+nHVfP5A2u0AxHExg==" spinCount="100000" sheet="1" autoFilter="0"/>
  <autoFilter ref="A21:Q46" xr:uid="{00000000-0009-0000-0000-00000A000000}"/>
  <sortState xmlns:xlrd2="http://schemas.microsoft.com/office/spreadsheetml/2017/richdata2" ref="B23:H46">
    <sortCondition ref="D23:D46"/>
  </sortState>
  <mergeCells count="12">
    <mergeCell ref="F66:O66"/>
    <mergeCell ref="E18:G18"/>
    <mergeCell ref="L18:O18"/>
    <mergeCell ref="I20:K20"/>
    <mergeCell ref="I51:K51"/>
    <mergeCell ref="E59:O59"/>
    <mergeCell ref="F60:O60"/>
    <mergeCell ref="F61:O61"/>
    <mergeCell ref="F62:O62"/>
    <mergeCell ref="F63:O63"/>
    <mergeCell ref="F64:O64"/>
    <mergeCell ref="F65:O65"/>
  </mergeCells>
  <phoneticPr fontId="28" type="noConversion"/>
  <conditionalFormatting sqref="I23:K46">
    <cfRule type="cellIs" dxfId="2" priority="2" stopIfTrue="1" operator="equal">
      <formula>0</formula>
    </cfRule>
  </conditionalFormatting>
  <conditionalFormatting sqref="I54:K54">
    <cfRule type="cellIs" dxfId="1" priority="1" stopIfTrue="1" operator="equal">
      <formula>0</formula>
    </cfRule>
  </conditionalFormatting>
  <conditionalFormatting sqref="O7:O16">
    <cfRule type="cellIs" dxfId="0" priority="4" stopIfTrue="1" operator="equal">
      <formula>0</formula>
    </cfRule>
  </conditionalFormatting>
  <hyperlinks>
    <hyperlink ref="E18:G18" location="Angebotsübersicht!A1" display="Zur Angebotsübersicht" xr:uid="{67E75D37-4AB3-4EB5-97FA-2A9B6D691A0E}"/>
    <hyperlink ref="L18:O18" location="Leistungswerte!A1" display="Zu den Leistungswerten" xr:uid="{37EC7F08-2021-4612-AF0B-8D3835C7D9EB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1" fitToHeight="0" orientation="landscape" r:id="rId1"/>
  <headerFooter alignWithMargins="0">
    <oddFooter>&amp;L&amp;8Ausschreibung Unterhaltsreinigung
&amp;A&amp;R&amp;8© Lean Consulting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13</vt:i4>
      </vt:variant>
    </vt:vector>
  </HeadingPairs>
  <TitlesOfParts>
    <vt:vector size="24" baseType="lpstr">
      <vt:lpstr>Angebotsübersicht</vt:lpstr>
      <vt:lpstr>Zusatzleistungen</vt:lpstr>
      <vt:lpstr>SVS Unterhaltsreinigung</vt:lpstr>
      <vt:lpstr>SVS Grundreinigung</vt:lpstr>
      <vt:lpstr>Reinigungstage</vt:lpstr>
      <vt:lpstr>Leistungswerte</vt:lpstr>
      <vt:lpstr>Objekt (1)</vt:lpstr>
      <vt:lpstr>Objekt (2)</vt:lpstr>
      <vt:lpstr>Objekt (3)</vt:lpstr>
      <vt:lpstr>Objekt (4)</vt:lpstr>
      <vt:lpstr>Objekt (5)</vt:lpstr>
      <vt:lpstr>Bieter</vt:lpstr>
      <vt:lpstr>Angebotsübersicht!Druckbereich</vt:lpstr>
      <vt:lpstr>'Objekt (1)'!Drucktitel</vt:lpstr>
      <vt:lpstr>'Objekt (2)'!Drucktitel</vt:lpstr>
      <vt:lpstr>'Objekt (3)'!Drucktitel</vt:lpstr>
      <vt:lpstr>'Objekt (4)'!Drucktitel</vt:lpstr>
      <vt:lpstr>'Objekt (5)'!Drucktitel</vt:lpstr>
      <vt:lpstr>RT_allgemein</vt:lpstr>
      <vt:lpstr>RT_Schule</vt:lpstr>
      <vt:lpstr>RT_Verwaltung</vt:lpstr>
      <vt:lpstr>SVS_GLR</vt:lpstr>
      <vt:lpstr>SVS_GR</vt:lpstr>
      <vt:lpstr>SVS_UR</vt:lpstr>
    </vt:vector>
  </TitlesOfParts>
  <Manager/>
  <Company>Lean Consulting Nord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Stadt Elmshorn 2026</dc:title>
  <dc:subject>Kalkulation Unterhaltsreinigung Los 1</dc:subject>
  <dc:creator>Sven Petersen</dc:creator>
  <cp:keywords/>
  <dc:description/>
  <cp:lastModifiedBy>Brehm, Stephanie</cp:lastModifiedBy>
  <cp:revision/>
  <dcterms:created xsi:type="dcterms:W3CDTF">2001-05-13T13:46:14Z</dcterms:created>
  <dcterms:modified xsi:type="dcterms:W3CDTF">2026-05-29T07:36:35Z</dcterms:modified>
  <cp:category/>
  <cp:contentStatus/>
</cp:coreProperties>
</file>